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1_UR_PD-OL_SET OL\"/>
    </mc:Choice>
  </mc:AlternateContent>
  <xr:revisionPtr revIDLastSave="0" documentId="13_ncr:1_{FCB0BDF1-B5C5-4B36-8AD6-106303B6B026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4" sheetId="35" r:id="rId3"/>
    <sheet name="V6" sheetId="38" r:id="rId4"/>
    <sheet name="V7" sheetId="40" r:id="rId5"/>
    <sheet name="V11" sheetId="93" r:id="rId6"/>
    <sheet name="S17" sheetId="81" r:id="rId7"/>
    <sheet name="S18" sheetId="86" r:id="rId8"/>
  </sheets>
  <externalReferences>
    <externalReference r:id="rId9"/>
  </externalReferences>
  <definedNames>
    <definedName name="_xlnm.Print_Area" localSheetId="6">'S17'!$A$1:$R$17</definedName>
    <definedName name="_xlnm.Print_Area" localSheetId="7">'S18'!$A$1:$R$18</definedName>
    <definedName name="_xlnm.Print_Area" localSheetId="1">'V1'!$A$1:$R$21</definedName>
    <definedName name="_xlnm.Print_Area" localSheetId="5">'V11'!$A$1:$R$17</definedName>
    <definedName name="_xlnm.Print_Area" localSheetId="2">'V4'!$A$1:$R$26</definedName>
    <definedName name="_xlnm.Print_Area" localSheetId="3">'V6'!$A$1:$R$31</definedName>
    <definedName name="_xlnm.Print_Area" localSheetId="4">'V7'!$A$1:$R$16</definedName>
    <definedName name="_xlnm.Print_Titles" localSheetId="0">Flächenklassifizierung!$A:$A</definedName>
    <definedName name="_xlnm.Print_Titles" localSheetId="6">'S17'!$4:$6</definedName>
    <definedName name="_xlnm.Print_Titles" localSheetId="7">'S18'!$4:$6</definedName>
    <definedName name="_xlnm.Print_Titles" localSheetId="1">'V1'!$4:$6</definedName>
    <definedName name="_xlnm.Print_Titles" localSheetId="5">'V11'!$4:$6</definedName>
    <definedName name="_xlnm.Print_Titles" localSheetId="2">'V4'!$4:$6</definedName>
    <definedName name="_xlnm.Print_Titles" localSheetId="3">'V6'!$4:$6</definedName>
    <definedName name="_xlnm.Print_Titles" localSheetId="4">'V7'!$4:$6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3" i="38" l="1"/>
  <c r="K22" i="38"/>
  <c r="K21" i="38"/>
  <c r="K20" i="38"/>
  <c r="K19" i="38"/>
  <c r="K18" i="38"/>
  <c r="K17" i="38"/>
  <c r="K16" i="38"/>
  <c r="K15" i="38"/>
  <c r="K14" i="38"/>
  <c r="G23" i="38"/>
  <c r="G22" i="38"/>
  <c r="G21" i="38"/>
  <c r="G20" i="38"/>
  <c r="G19" i="38"/>
  <c r="G18" i="38"/>
  <c r="G17" i="38"/>
  <c r="G16" i="38"/>
  <c r="G15" i="38"/>
  <c r="G14" i="38"/>
  <c r="A4" i="35"/>
  <c r="A4" i="38"/>
  <c r="A4" i="40"/>
  <c r="A4" i="93"/>
  <c r="A4" i="81"/>
  <c r="A4" i="86"/>
  <c r="A4" i="2"/>
  <c r="L9" i="93" l="1"/>
  <c r="L8" i="93"/>
  <c r="M8" i="93" s="1"/>
  <c r="L7" i="93"/>
  <c r="K9" i="93"/>
  <c r="R9" i="93" s="1"/>
  <c r="K8" i="93"/>
  <c r="R8" i="93" s="1"/>
  <c r="K7" i="93"/>
  <c r="R7" i="93" s="1"/>
  <c r="H9" i="93"/>
  <c r="H8" i="93"/>
  <c r="I8" i="93" s="1"/>
  <c r="H7" i="93"/>
  <c r="I7" i="93" s="1"/>
  <c r="G9" i="93"/>
  <c r="Q9" i="93" s="1"/>
  <c r="G8" i="93"/>
  <c r="Q8" i="93" s="1"/>
  <c r="G7" i="93"/>
  <c r="Q7" i="93" s="1"/>
  <c r="F2" i="93"/>
  <c r="F13" i="93"/>
  <c r="N8" i="93" l="1"/>
  <c r="J8" i="93"/>
  <c r="J7" i="93"/>
  <c r="M9" i="93"/>
  <c r="N9" i="93" s="1"/>
  <c r="I9" i="93"/>
  <c r="J9" i="93" s="1"/>
  <c r="M7" i="93"/>
  <c r="N7" i="93" s="1"/>
  <c r="F12" i="26"/>
  <c r="R13" i="93"/>
  <c r="P12" i="26" s="1"/>
  <c r="O8" i="93" l="1"/>
  <c r="O9" i="93"/>
  <c r="O7" i="93"/>
  <c r="Q13" i="93"/>
  <c r="O12" i="26" s="1"/>
  <c r="M12" i="26"/>
  <c r="N12" i="26"/>
  <c r="R12" i="26" s="1"/>
  <c r="Q14" i="93" l="1"/>
  <c r="Q12" i="26"/>
  <c r="H13" i="93"/>
  <c r="G12" i="26" s="1"/>
  <c r="S12" i="26"/>
  <c r="H7" i="2"/>
  <c r="H8" i="2"/>
  <c r="H9" i="2"/>
  <c r="H10" i="2"/>
  <c r="H11" i="2"/>
  <c r="H12" i="2"/>
  <c r="H13" i="2"/>
  <c r="H7" i="35"/>
  <c r="H8" i="35"/>
  <c r="H9" i="35"/>
  <c r="H10" i="35"/>
  <c r="H11" i="35"/>
  <c r="H12" i="35"/>
  <c r="H13" i="35"/>
  <c r="H14" i="35"/>
  <c r="H15" i="35"/>
  <c r="H16" i="35"/>
  <c r="H17" i="35"/>
  <c r="H18" i="35"/>
  <c r="H7" i="38"/>
  <c r="H8" i="38"/>
  <c r="H9" i="38"/>
  <c r="H10" i="38"/>
  <c r="H11" i="38"/>
  <c r="H12" i="38"/>
  <c r="H13" i="38"/>
  <c r="H14" i="38"/>
  <c r="H15" i="38"/>
  <c r="H16" i="38"/>
  <c r="H17" i="38"/>
  <c r="H18" i="38"/>
  <c r="H19" i="38"/>
  <c r="H20" i="38"/>
  <c r="H21" i="38"/>
  <c r="H22" i="38"/>
  <c r="H23" i="38"/>
  <c r="H7" i="40"/>
  <c r="H8" i="40"/>
  <c r="H7" i="81"/>
  <c r="H8" i="81"/>
  <c r="H9" i="81"/>
  <c r="H7" i="86"/>
  <c r="H8" i="86"/>
  <c r="H9" i="86"/>
  <c r="H10" i="86"/>
  <c r="L7" i="2"/>
  <c r="L8" i="2"/>
  <c r="L9" i="2"/>
  <c r="L10" i="2"/>
  <c r="M10" i="2" s="1"/>
  <c r="L11" i="2"/>
  <c r="L12" i="2"/>
  <c r="L13" i="2"/>
  <c r="L7" i="35"/>
  <c r="L8" i="35"/>
  <c r="L9" i="35"/>
  <c r="L10" i="35"/>
  <c r="M10" i="35" s="1"/>
  <c r="L11" i="35"/>
  <c r="L12" i="35"/>
  <c r="L13" i="35"/>
  <c r="L14" i="35"/>
  <c r="M14" i="35" s="1"/>
  <c r="L15" i="35"/>
  <c r="L16" i="35"/>
  <c r="L17" i="35"/>
  <c r="L18" i="35"/>
  <c r="M18" i="35" s="1"/>
  <c r="L7" i="38"/>
  <c r="L8" i="38"/>
  <c r="L9" i="38"/>
  <c r="L10" i="38"/>
  <c r="M10" i="38" s="1"/>
  <c r="L11" i="38"/>
  <c r="L12" i="38"/>
  <c r="L13" i="38"/>
  <c r="L14" i="38"/>
  <c r="M14" i="38" s="1"/>
  <c r="L15" i="38"/>
  <c r="L16" i="38"/>
  <c r="L17" i="38"/>
  <c r="L18" i="38"/>
  <c r="M18" i="38" s="1"/>
  <c r="L19" i="38"/>
  <c r="L20" i="38"/>
  <c r="L21" i="38"/>
  <c r="L22" i="38"/>
  <c r="M22" i="38" s="1"/>
  <c r="L23" i="38"/>
  <c r="L7" i="40"/>
  <c r="L8" i="40"/>
  <c r="M8" i="40" s="1"/>
  <c r="L7" i="81"/>
  <c r="L8" i="81"/>
  <c r="M8" i="81" s="1"/>
  <c r="L9" i="81"/>
  <c r="L7" i="86"/>
  <c r="L8" i="86"/>
  <c r="L9" i="86"/>
  <c r="L10" i="86"/>
  <c r="M10" i="86" s="1"/>
  <c r="G7" i="2"/>
  <c r="Q7" i="2" s="1"/>
  <c r="G8" i="2"/>
  <c r="Q8" i="2" s="1"/>
  <c r="G9" i="2"/>
  <c r="Q9" i="2" s="1"/>
  <c r="G10" i="2"/>
  <c r="Q10" i="2" s="1"/>
  <c r="G11" i="2"/>
  <c r="Q11" i="2" s="1"/>
  <c r="G12" i="2"/>
  <c r="Q12" i="2" s="1"/>
  <c r="G13" i="2"/>
  <c r="Q13" i="2" s="1"/>
  <c r="G7" i="35"/>
  <c r="Q7" i="35" s="1"/>
  <c r="G8" i="35"/>
  <c r="Q8" i="35" s="1"/>
  <c r="G9" i="35"/>
  <c r="Q9" i="35" s="1"/>
  <c r="G10" i="35"/>
  <c r="Q10" i="35" s="1"/>
  <c r="G11" i="35"/>
  <c r="Q11" i="35" s="1"/>
  <c r="G12" i="35"/>
  <c r="Q12" i="35" s="1"/>
  <c r="G13" i="35"/>
  <c r="Q13" i="35" s="1"/>
  <c r="G14" i="35"/>
  <c r="Q14" i="35" s="1"/>
  <c r="G15" i="35"/>
  <c r="Q15" i="35" s="1"/>
  <c r="G16" i="35"/>
  <c r="Q16" i="35" s="1"/>
  <c r="G17" i="35"/>
  <c r="Q17" i="35" s="1"/>
  <c r="G18" i="35"/>
  <c r="Q18" i="35" s="1"/>
  <c r="Q7" i="38"/>
  <c r="Q8" i="38"/>
  <c r="Q9" i="38"/>
  <c r="Q10" i="38"/>
  <c r="Q11" i="38"/>
  <c r="Q12" i="38"/>
  <c r="Q13" i="38"/>
  <c r="Q14" i="38"/>
  <c r="Q15" i="38"/>
  <c r="Q16" i="38"/>
  <c r="Q17" i="38"/>
  <c r="Q18" i="38"/>
  <c r="Q19" i="38"/>
  <c r="Q20" i="38"/>
  <c r="Q21" i="38"/>
  <c r="Q22" i="38"/>
  <c r="Q23" i="38"/>
  <c r="G7" i="40"/>
  <c r="Q7" i="40" s="1"/>
  <c r="G8" i="40"/>
  <c r="Q8" i="40" s="1"/>
  <c r="G7" i="81"/>
  <c r="Q7" i="81" s="1"/>
  <c r="G8" i="81"/>
  <c r="Q8" i="81" s="1"/>
  <c r="G9" i="81"/>
  <c r="Q9" i="81" s="1"/>
  <c r="G7" i="86"/>
  <c r="Q7" i="86" s="1"/>
  <c r="G8" i="86"/>
  <c r="Q8" i="86" s="1"/>
  <c r="G9" i="86"/>
  <c r="Q9" i="86" s="1"/>
  <c r="G10" i="86"/>
  <c r="Q10" i="86" s="1"/>
  <c r="K7" i="2"/>
  <c r="R7" i="2" s="1"/>
  <c r="K8" i="2"/>
  <c r="R8" i="2" s="1"/>
  <c r="K9" i="2"/>
  <c r="R9" i="2" s="1"/>
  <c r="K10" i="2"/>
  <c r="R10" i="2" s="1"/>
  <c r="K11" i="2"/>
  <c r="R11" i="2" s="1"/>
  <c r="K12" i="2"/>
  <c r="R12" i="2" s="1"/>
  <c r="K13" i="2"/>
  <c r="R13" i="2" s="1"/>
  <c r="K7" i="35"/>
  <c r="R7" i="35" s="1"/>
  <c r="K8" i="35"/>
  <c r="R8" i="35" s="1"/>
  <c r="K9" i="35"/>
  <c r="R9" i="35" s="1"/>
  <c r="K10" i="35"/>
  <c r="R10" i="35" s="1"/>
  <c r="K11" i="35"/>
  <c r="R11" i="35" s="1"/>
  <c r="K12" i="35"/>
  <c r="R12" i="35" s="1"/>
  <c r="K13" i="35"/>
  <c r="R13" i="35" s="1"/>
  <c r="K14" i="35"/>
  <c r="R14" i="35" s="1"/>
  <c r="K15" i="35"/>
  <c r="R15" i="35" s="1"/>
  <c r="K16" i="35"/>
  <c r="R16" i="35" s="1"/>
  <c r="K17" i="35"/>
  <c r="R17" i="35" s="1"/>
  <c r="K18" i="35"/>
  <c r="R18" i="35" s="1"/>
  <c r="R7" i="38"/>
  <c r="R8" i="38"/>
  <c r="R9" i="38"/>
  <c r="R10" i="38"/>
  <c r="R11" i="38"/>
  <c r="R12" i="38"/>
  <c r="R13" i="38"/>
  <c r="R14" i="38"/>
  <c r="R15" i="38"/>
  <c r="R16" i="38"/>
  <c r="R17" i="38"/>
  <c r="R18" i="38"/>
  <c r="R19" i="38"/>
  <c r="R20" i="38"/>
  <c r="R21" i="38"/>
  <c r="R22" i="38"/>
  <c r="R23" i="38"/>
  <c r="K7" i="40"/>
  <c r="R7" i="40" s="1"/>
  <c r="K8" i="40"/>
  <c r="R8" i="40" s="1"/>
  <c r="K7" i="81"/>
  <c r="R7" i="81" s="1"/>
  <c r="K8" i="81"/>
  <c r="R8" i="81" s="1"/>
  <c r="K9" i="81"/>
  <c r="R9" i="81" s="1"/>
  <c r="K7" i="86"/>
  <c r="R7" i="86" s="1"/>
  <c r="K8" i="86"/>
  <c r="R8" i="86" s="1"/>
  <c r="K9" i="86"/>
  <c r="R9" i="86" s="1"/>
  <c r="K10" i="86"/>
  <c r="R10" i="86" s="1"/>
  <c r="F17" i="2"/>
  <c r="F8" i="26" s="1"/>
  <c r="F2" i="2"/>
  <c r="F2" i="86"/>
  <c r="F14" i="86"/>
  <c r="F2" i="81"/>
  <c r="F2" i="40"/>
  <c r="F2" i="38"/>
  <c r="F2" i="35"/>
  <c r="F13" i="81"/>
  <c r="F14" i="26" s="1"/>
  <c r="F12" i="40"/>
  <c r="F27" i="38"/>
  <c r="F10" i="26" s="1"/>
  <c r="F22" i="35"/>
  <c r="F9" i="26" s="1"/>
  <c r="J13" i="93" l="1"/>
  <c r="H12" i="26" s="1"/>
  <c r="N10" i="35"/>
  <c r="I10" i="86"/>
  <c r="J10" i="86" s="1"/>
  <c r="I8" i="81"/>
  <c r="J8" i="81" s="1"/>
  <c r="M9" i="86"/>
  <c r="N9" i="86" s="1"/>
  <c r="M7" i="81"/>
  <c r="N7" i="81" s="1"/>
  <c r="M7" i="40"/>
  <c r="N7" i="40" s="1"/>
  <c r="M21" i="38"/>
  <c r="N21" i="38" s="1"/>
  <c r="M17" i="38"/>
  <c r="N17" i="38" s="1"/>
  <c r="M13" i="38"/>
  <c r="N13" i="38" s="1"/>
  <c r="M9" i="38"/>
  <c r="N9" i="38" s="1"/>
  <c r="M8" i="86"/>
  <c r="N8" i="86" s="1"/>
  <c r="M20" i="38"/>
  <c r="N20" i="38" s="1"/>
  <c r="M16" i="38"/>
  <c r="N16" i="38" s="1"/>
  <c r="M12" i="38"/>
  <c r="N12" i="38" s="1"/>
  <c r="M8" i="38"/>
  <c r="N8" i="38" s="1"/>
  <c r="M16" i="35"/>
  <c r="N16" i="35" s="1"/>
  <c r="M12" i="35"/>
  <c r="N12" i="35" s="1"/>
  <c r="M8" i="35"/>
  <c r="N8" i="35" s="1"/>
  <c r="M12" i="2"/>
  <c r="N12" i="2" s="1"/>
  <c r="M8" i="2"/>
  <c r="M7" i="86"/>
  <c r="M9" i="81"/>
  <c r="M23" i="38"/>
  <c r="N23" i="38" s="1"/>
  <c r="M19" i="38"/>
  <c r="N19" i="38" s="1"/>
  <c r="M15" i="38"/>
  <c r="N15" i="38" s="1"/>
  <c r="M11" i="38"/>
  <c r="N11" i="38" s="1"/>
  <c r="M7" i="38"/>
  <c r="N7" i="38" s="1"/>
  <c r="M17" i="35"/>
  <c r="N17" i="35" s="1"/>
  <c r="M13" i="35"/>
  <c r="N13" i="35" s="1"/>
  <c r="M9" i="35"/>
  <c r="N9" i="35" s="1"/>
  <c r="M13" i="2"/>
  <c r="N13" i="2" s="1"/>
  <c r="M9" i="2"/>
  <c r="N9" i="2" s="1"/>
  <c r="I9" i="86"/>
  <c r="J9" i="86" s="1"/>
  <c r="I7" i="81"/>
  <c r="J7" i="81" s="1"/>
  <c r="I8" i="86"/>
  <c r="M15" i="35"/>
  <c r="N15" i="35" s="1"/>
  <c r="M11" i="35"/>
  <c r="N11" i="35" s="1"/>
  <c r="M7" i="35"/>
  <c r="M11" i="2"/>
  <c r="N11" i="2" s="1"/>
  <c r="M7" i="2"/>
  <c r="N7" i="2" s="1"/>
  <c r="I7" i="86"/>
  <c r="J7" i="86" s="1"/>
  <c r="I9" i="81"/>
  <c r="J9" i="81" s="1"/>
  <c r="I12" i="2"/>
  <c r="J12" i="2" s="1"/>
  <c r="I8" i="2"/>
  <c r="J8" i="2" s="1"/>
  <c r="I23" i="38"/>
  <c r="J23" i="38" s="1"/>
  <c r="I19" i="38"/>
  <c r="J19" i="38" s="1"/>
  <c r="I15" i="38"/>
  <c r="J15" i="38" s="1"/>
  <c r="I11" i="38"/>
  <c r="J11" i="38" s="1"/>
  <c r="I7" i="38"/>
  <c r="I15" i="35"/>
  <c r="J15" i="35" s="1"/>
  <c r="I11" i="35"/>
  <c r="J11" i="35" s="1"/>
  <c r="I7" i="35"/>
  <c r="J7" i="35" s="1"/>
  <c r="I8" i="40"/>
  <c r="J8" i="40" s="1"/>
  <c r="I22" i="38"/>
  <c r="J22" i="38" s="1"/>
  <c r="I18" i="38"/>
  <c r="J18" i="38" s="1"/>
  <c r="I14" i="38"/>
  <c r="J14" i="38" s="1"/>
  <c r="I10" i="38"/>
  <c r="J10" i="38" s="1"/>
  <c r="I18" i="35"/>
  <c r="J18" i="35" s="1"/>
  <c r="I14" i="35"/>
  <c r="J14" i="35" s="1"/>
  <c r="I10" i="35"/>
  <c r="I11" i="2"/>
  <c r="J11" i="2" s="1"/>
  <c r="I7" i="2"/>
  <c r="J7" i="2" s="1"/>
  <c r="I7" i="40"/>
  <c r="I21" i="38"/>
  <c r="J21" i="38" s="1"/>
  <c r="I17" i="38"/>
  <c r="J17" i="38" s="1"/>
  <c r="I13" i="38"/>
  <c r="J13" i="38" s="1"/>
  <c r="I9" i="38"/>
  <c r="J9" i="38" s="1"/>
  <c r="I17" i="35"/>
  <c r="J17" i="35" s="1"/>
  <c r="I13" i="35"/>
  <c r="J13" i="35" s="1"/>
  <c r="I9" i="35"/>
  <c r="J9" i="35" s="1"/>
  <c r="I10" i="2"/>
  <c r="J10" i="2" s="1"/>
  <c r="I20" i="38"/>
  <c r="J20" i="38" s="1"/>
  <c r="I16" i="38"/>
  <c r="J16" i="38" s="1"/>
  <c r="I12" i="38"/>
  <c r="J12" i="38" s="1"/>
  <c r="I8" i="38"/>
  <c r="J8" i="38" s="1"/>
  <c r="I16" i="35"/>
  <c r="J16" i="35" s="1"/>
  <c r="I12" i="35"/>
  <c r="J12" i="35" s="1"/>
  <c r="I8" i="35"/>
  <c r="J8" i="35" s="1"/>
  <c r="I13" i="2"/>
  <c r="J13" i="2" s="1"/>
  <c r="I9" i="2"/>
  <c r="J9" i="2" s="1"/>
  <c r="N8" i="40"/>
  <c r="N14" i="35"/>
  <c r="N18" i="35"/>
  <c r="Q12" i="40"/>
  <c r="O11" i="26" s="1"/>
  <c r="R22" i="35"/>
  <c r="P9" i="26" s="1"/>
  <c r="Q17" i="2"/>
  <c r="O8" i="26" s="1"/>
  <c r="Q14" i="86"/>
  <c r="O15" i="26" s="1"/>
  <c r="R17" i="2"/>
  <c r="P8" i="26" s="1"/>
  <c r="Q13" i="81"/>
  <c r="O14" i="26" s="1"/>
  <c r="Q27" i="38"/>
  <c r="O10" i="26" s="1"/>
  <c r="R13" i="81"/>
  <c r="P14" i="26" s="1"/>
  <c r="R27" i="38"/>
  <c r="P10" i="26" s="1"/>
  <c r="Q22" i="35"/>
  <c r="N8" i="81"/>
  <c r="N18" i="38"/>
  <c r="N22" i="38"/>
  <c r="N10" i="38"/>
  <c r="N10" i="86"/>
  <c r="N14" i="38"/>
  <c r="N10" i="2"/>
  <c r="R14" i="86"/>
  <c r="P15" i="26" s="1"/>
  <c r="F11" i="26"/>
  <c r="F15" i="26"/>
  <c r="R12" i="40"/>
  <c r="O15" i="38" l="1"/>
  <c r="O8" i="40"/>
  <c r="O14" i="35"/>
  <c r="O10" i="2"/>
  <c r="O8" i="81"/>
  <c r="O9" i="2"/>
  <c r="O17" i="38"/>
  <c r="O18" i="35"/>
  <c r="N15" i="26"/>
  <c r="R15" i="26" s="1"/>
  <c r="N7" i="86"/>
  <c r="O7" i="86" s="1"/>
  <c r="O17" i="35"/>
  <c r="O15" i="35"/>
  <c r="O9" i="35"/>
  <c r="M14" i="26"/>
  <c r="Q14" i="26" s="1"/>
  <c r="O9" i="26"/>
  <c r="Q23" i="35"/>
  <c r="O16" i="35"/>
  <c r="O13" i="38"/>
  <c r="O11" i="35"/>
  <c r="N7" i="35"/>
  <c r="O7" i="35" s="1"/>
  <c r="N9" i="26"/>
  <c r="R9" i="26" s="1"/>
  <c r="M10" i="26"/>
  <c r="Q10" i="26" s="1"/>
  <c r="J7" i="38"/>
  <c r="O7" i="38" s="1"/>
  <c r="O11" i="38"/>
  <c r="N14" i="26"/>
  <c r="R14" i="26" s="1"/>
  <c r="N9" i="81"/>
  <c r="O9" i="81" s="1"/>
  <c r="N8" i="26"/>
  <c r="R8" i="26" s="1"/>
  <c r="N8" i="2"/>
  <c r="O8" i="2" s="1"/>
  <c r="J7" i="40"/>
  <c r="O7" i="40" s="1"/>
  <c r="M11" i="26"/>
  <c r="Q11" i="26" s="1"/>
  <c r="M15" i="26"/>
  <c r="J8" i="86"/>
  <c r="O8" i="86" s="1"/>
  <c r="O12" i="2"/>
  <c r="N11" i="26"/>
  <c r="O8" i="35"/>
  <c r="O12" i="35"/>
  <c r="N10" i="26"/>
  <c r="M8" i="26"/>
  <c r="Q8" i="26" s="1"/>
  <c r="M9" i="26"/>
  <c r="Q9" i="26" s="1"/>
  <c r="O13" i="35"/>
  <c r="J10" i="35"/>
  <c r="O10" i="35" s="1"/>
  <c r="O13" i="2"/>
  <c r="O7" i="2"/>
  <c r="O16" i="38"/>
  <c r="O10" i="86"/>
  <c r="O10" i="38"/>
  <c r="O19" i="38"/>
  <c r="Q18" i="2"/>
  <c r="O11" i="2"/>
  <c r="O7" i="81"/>
  <c r="Q14" i="81"/>
  <c r="O12" i="38"/>
  <c r="Q28" i="38"/>
  <c r="O21" i="38"/>
  <c r="O14" i="38"/>
  <c r="O18" i="38"/>
  <c r="Q15" i="86"/>
  <c r="O22" i="38"/>
  <c r="O8" i="38"/>
  <c r="O20" i="38"/>
  <c r="O9" i="86"/>
  <c r="O9" i="38"/>
  <c r="O23" i="38"/>
  <c r="P11" i="26"/>
  <c r="Q13" i="40"/>
  <c r="F16" i="26"/>
  <c r="R11" i="26" l="1"/>
  <c r="S8" i="26"/>
  <c r="S10" i="26"/>
  <c r="M16" i="26"/>
  <c r="N16" i="26"/>
  <c r="M17" i="26" s="1"/>
  <c r="S14" i="26"/>
  <c r="R10" i="26"/>
  <c r="S15" i="26"/>
  <c r="Q15" i="26"/>
  <c r="S9" i="26"/>
  <c r="H22" i="35"/>
  <c r="J22" i="35" s="1"/>
  <c r="H9" i="26" s="1"/>
  <c r="H12" i="40"/>
  <c r="G11" i="26" s="1"/>
  <c r="H27" i="38"/>
  <c r="J27" i="38" s="1"/>
  <c r="H10" i="26" s="1"/>
  <c r="H17" i="2"/>
  <c r="J17" i="2" s="1"/>
  <c r="H8" i="26" s="1"/>
  <c r="H14" i="86"/>
  <c r="H13" i="81"/>
  <c r="J13" i="81" s="1"/>
  <c r="H14" i="26" s="1"/>
  <c r="S11" i="26"/>
  <c r="O16" i="26"/>
  <c r="P16" i="26"/>
  <c r="Q16" i="26" l="1"/>
  <c r="G9" i="26"/>
  <c r="G8" i="26"/>
  <c r="J12" i="40"/>
  <c r="H11" i="26" s="1"/>
  <c r="R16" i="26"/>
  <c r="G10" i="26"/>
  <c r="G14" i="26"/>
  <c r="G15" i="26"/>
  <c r="J14" i="86"/>
  <c r="H15" i="26" s="1"/>
  <c r="O17" i="26"/>
  <c r="Q17" i="26" s="1"/>
  <c r="S16" i="26" l="1"/>
  <c r="H16" i="26"/>
  <c r="H20" i="26" l="1"/>
  <c r="H21" i="26" s="1"/>
  <c r="H22" i="26" s="1"/>
  <c r="H23" i="26" s="1"/>
  <c r="G16" i="26"/>
</calcChain>
</file>

<file path=xl/sharedStrings.xml><?xml version="1.0" encoding="utf-8"?>
<sst xmlns="http://schemas.openxmlformats.org/spreadsheetml/2006/main" count="394" uniqueCount="132">
  <si>
    <t>V4</t>
  </si>
  <si>
    <t>V7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</si>
  <si>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</si>
  <si>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</si>
  <si>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</si>
  <si>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</si>
  <si>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</si>
  <si>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</si>
  <si>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</si>
  <si>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</si>
  <si>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</si>
  <si>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</si>
  <si>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</si>
  <si>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</si>
  <si>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</si>
  <si>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</si>
  <si>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</si>
  <si>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</si>
  <si>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</si>
  <si>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</si>
  <si>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sonstige Räume</t>
  </si>
  <si>
    <t>Aufzüge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</si>
  <si>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</si>
  <si>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</si>
  <si>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</si>
  <si>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</si>
  <si>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</si>
  <si>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</si>
  <si>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</si>
  <si>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</si>
  <si>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</si>
  <si>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</si>
  <si>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</si>
  <si>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</si>
  <si>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</si>
  <si>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</si>
  <si>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</si>
  <si>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</si>
  <si>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</si>
  <si>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S17</t>
  </si>
  <si>
    <t>S18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</si>
  <si>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</si>
  <si>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</si>
  <si>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</si>
  <si>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</si>
  <si>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</si>
  <si>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</si>
  <si>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</si>
  <si>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</si>
  <si>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</si>
  <si>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</si>
  <si>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</si>
  <si>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Flure / Treppenhäuser / Eingangsbereiche</t>
  </si>
  <si>
    <t>V6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</si>
  <si>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</si>
  <si>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</si>
  <si>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</si>
  <si>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</si>
  <si>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</si>
  <si>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</si>
  <si>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</si>
  <si>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</si>
  <si>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</si>
  <si>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</si>
  <si>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</si>
  <si>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</si>
  <si>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</si>
  <si>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</si>
  <si>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</si>
  <si>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</si>
  <si>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</si>
  <si>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</si>
  <si>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</si>
  <si>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</si>
  <si>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V11</t>
  </si>
  <si>
    <t>Los: {Nr.}</t>
  </si>
  <si>
    <t>Gebäude:</t>
  </si>
  <si>
    <t>Vergabe-nummer</t>
  </si>
  <si>
    <t>Eingangsbereiche vor den Gebäuden (außen)</t>
  </si>
  <si>
    <t>Konzertsaal / Theatersaal</t>
  </si>
  <si>
    <t>Veranda / Balkon / Terrasse</t>
  </si>
  <si>
    <t>Sanitär-Räume / Wickelräume</t>
  </si>
  <si>
    <t>Polizeidirektion Oldenburg
Tappenbeckstr. 1
Landtagsgebäude</t>
  </si>
  <si>
    <t>IGM 25 E 580 032</t>
  </si>
  <si>
    <t>Reinigungsuhrzeiten: 
Mo. – Fr.: 05.00 Uhr - 09:00 Uhr / 
15:00 Uhr – 20:00 Uhr</t>
  </si>
  <si>
    <t>1. OG</t>
  </si>
  <si>
    <t>106</t>
  </si>
  <si>
    <t>109</t>
  </si>
  <si>
    <t>2. OG</t>
  </si>
  <si>
    <t>208</t>
  </si>
  <si>
    <t>209</t>
  </si>
  <si>
    <t>3. OG</t>
  </si>
  <si>
    <t>303</t>
  </si>
  <si>
    <t>304</t>
  </si>
  <si>
    <t>102</t>
  </si>
  <si>
    <t>103</t>
  </si>
  <si>
    <t>113</t>
  </si>
  <si>
    <t>114</t>
  </si>
  <si>
    <t>203</t>
  </si>
  <si>
    <t>203a</t>
  </si>
  <si>
    <t>204</t>
  </si>
  <si>
    <t>204a</t>
  </si>
  <si>
    <t>212</t>
  </si>
  <si>
    <t>212a</t>
  </si>
  <si>
    <t>213</t>
  </si>
  <si>
    <t>213a</t>
  </si>
  <si>
    <t>1</t>
  </si>
  <si>
    <t>17</t>
  </si>
  <si>
    <t>26</t>
  </si>
  <si>
    <t>101</t>
  </si>
  <si>
    <t>105</t>
  </si>
  <si>
    <t>200</t>
  </si>
  <si>
    <t>201</t>
  </si>
  <si>
    <t>210</t>
  </si>
  <si>
    <t>300</t>
  </si>
  <si>
    <t>302</t>
  </si>
  <si>
    <t>305</t>
  </si>
  <si>
    <t>308</t>
  </si>
  <si>
    <t>309</t>
  </si>
  <si>
    <t>311</t>
  </si>
  <si>
    <t>314</t>
  </si>
  <si>
    <t>1a</t>
  </si>
  <si>
    <t>26a</t>
  </si>
  <si>
    <t>EG</t>
  </si>
  <si>
    <t>ohne</t>
  </si>
  <si>
    <t>Seiteneingang Dobben</t>
  </si>
  <si>
    <t xml:space="preserve">Seiteneingang Hindenburgstr. </t>
  </si>
  <si>
    <t xml:space="preserve">Hauptportal </t>
  </si>
  <si>
    <t>9 Balkone vorn</t>
  </si>
  <si>
    <t>Balkon Süd</t>
  </si>
  <si>
    <t>Balkon Nord</t>
  </si>
  <si>
    <t>3 Balkone hinten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</si>
</sst>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sz val="11"/>
      <color rgb="FF0061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7" fillId="8" borderId="0" applyNumberFormat="0" applyBorder="0" applyAlignment="0" applyProtection="0"/>
  </cellStyleXfs>
  <cellXfs count="185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26" xfId="0" applyBorder="1" applyAlignment="1" applyProtection="1">
      <alignment horizontal="center"/>
    </xf>
    <xf numFmtId="0" fontId="0" fillId="0" borderId="27" xfId="0" applyBorder="1" applyProtection="1"/>
    <xf numFmtId="4" fontId="0" fillId="0" borderId="16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0" fillId="0" borderId="27" xfId="0" applyNumberFormat="1" applyBorder="1" applyProtection="1"/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4" fontId="0" fillId="6" borderId="15" xfId="0" applyNumberFormat="1" applyFill="1" applyBorder="1" applyProtection="1"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4" fontId="0" fillId="0" borderId="26" xfId="0" applyNumberFormat="1" applyFill="1" applyBorder="1" applyProtection="1"/>
    <xf numFmtId="3" fontId="0" fillId="0" borderId="27" xfId="0" applyNumberFormat="1" applyFill="1" applyBorder="1" applyProtection="1"/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8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3" fontId="0" fillId="0" borderId="26" xfId="0" applyNumberFormat="1" applyFill="1" applyBorder="1" applyProtection="1"/>
    <xf numFmtId="3" fontId="0" fillId="0" borderId="17" xfId="0" applyNumberFormat="1" applyFill="1" applyBorder="1" applyProtection="1"/>
    <xf numFmtId="4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6" borderId="31" xfId="0" applyNumberFormat="1" applyFill="1" applyBorder="1" applyProtection="1">
      <protection locked="0"/>
    </xf>
    <xf numFmtId="3" fontId="0" fillId="4" borderId="29" xfId="0" applyNumberFormat="1" applyFill="1" applyBorder="1" applyProtection="1"/>
    <xf numFmtId="3" fontId="0" fillId="4" borderId="32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3" fontId="0" fillId="0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9" xfId="0" applyNumberFormat="1" applyFill="1" applyBorder="1" applyProtection="1"/>
    <xf numFmtId="166" fontId="0" fillId="4" borderId="32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166" fontId="0" fillId="0" borderId="26" xfId="0" applyNumberFormat="1" applyFill="1" applyBorder="1" applyProtection="1"/>
    <xf numFmtId="166" fontId="0" fillId="0" borderId="17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0" fillId="0" borderId="3" xfId="0" applyBorder="1" applyProtection="1"/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1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left"/>
    </xf>
    <xf numFmtId="0" fontId="7" fillId="4" borderId="31" xfId="0" applyFont="1" applyFill="1" applyBorder="1" applyAlignment="1" applyProtection="1">
      <alignment horizontal="left"/>
    </xf>
    <xf numFmtId="0" fontId="7" fillId="4" borderId="43" xfId="0" applyFont="1" applyFill="1" applyBorder="1" applyAlignment="1" applyProtection="1">
      <alignment horizontal="center"/>
    </xf>
    <xf numFmtId="0" fontId="7" fillId="4" borderId="41" xfId="0" applyFont="1" applyFill="1" applyBorder="1" applyAlignment="1" applyProtection="1">
      <alignment horizontal="center"/>
    </xf>
    <xf numFmtId="0" fontId="7" fillId="4" borderId="44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 wrapText="1"/>
    </xf>
    <xf numFmtId="0" fontId="1" fillId="0" borderId="1" xfId="0" applyFont="1" applyFill="1" applyBorder="1" applyProtection="1"/>
    <xf numFmtId="0" fontId="0" fillId="0" borderId="1" xfId="0" applyBorder="1" applyAlignment="1">
      <alignment horizontal="center"/>
    </xf>
    <xf numFmtId="0" fontId="0" fillId="0" borderId="27" xfId="0" applyBorder="1"/>
    <xf numFmtId="0" fontId="1" fillId="0" borderId="1" xfId="0" applyFont="1" applyBorder="1" applyAlignment="1">
      <alignment horizontal="center"/>
    </xf>
    <xf numFmtId="4" fontId="1" fillId="0" borderId="16" xfId="0" applyNumberFormat="1" applyFont="1" applyBorder="1" applyAlignment="1">
      <alignment horizontal="center"/>
    </xf>
    <xf numFmtId="0" fontId="0" fillId="0" borderId="15" xfId="0" applyBorder="1" applyAlignment="1">
      <alignment horizontal="center"/>
    </xf>
    <xf numFmtId="4" fontId="0" fillId="0" borderId="16" xfId="0" applyNumberFormat="1" applyBorder="1" applyAlignment="1">
      <alignment horizontal="center"/>
    </xf>
    <xf numFmtId="0" fontId="2" fillId="0" borderId="2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0" fillId="2" borderId="36" xfId="0" applyFill="1" applyBorder="1" applyAlignment="1" applyProtection="1">
      <alignment horizontal="center" wrapText="1"/>
    </xf>
    <xf numFmtId="0" fontId="0" fillId="2" borderId="33" xfId="0" applyFill="1" applyBorder="1" applyAlignment="1" applyProtection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8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8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9" xfId="0" applyNumberFormat="1" applyFont="1" applyFill="1" applyBorder="1" applyAlignment="1" applyProtection="1">
      <alignment horizontal="center" vertical="center"/>
    </xf>
    <xf numFmtId="3" fontId="10" fillId="4" borderId="40" xfId="0" applyNumberFormat="1" applyFont="1" applyFill="1" applyBorder="1" applyAlignment="1" applyProtection="1">
      <alignment horizontal="center" vertical="center"/>
    </xf>
    <xf numFmtId="166" fontId="2" fillId="4" borderId="34" xfId="0" applyNumberFormat="1" applyFont="1" applyFill="1" applyBorder="1" applyAlignment="1" applyProtection="1">
      <alignment horizontal="center"/>
    </xf>
    <xf numFmtId="166" fontId="2" fillId="4" borderId="35" xfId="0" applyNumberFormat="1" applyFont="1" applyFill="1" applyBorder="1" applyAlignment="1" applyProtection="1">
      <alignment horizontal="center"/>
    </xf>
    <xf numFmtId="0" fontId="2" fillId="0" borderId="26" xfId="0" applyFont="1" applyBorder="1" applyAlignment="1" applyProtection="1"/>
    <xf numFmtId="0" fontId="0" fillId="0" borderId="27" xfId="0" applyBorder="1" applyAlignment="1" applyProtection="1"/>
    <xf numFmtId="0" fontId="0" fillId="0" borderId="33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4" xfId="0" applyNumberFormat="1" applyFont="1" applyFill="1" applyBorder="1" applyAlignment="1" applyProtection="1">
      <alignment horizontal="center"/>
    </xf>
    <xf numFmtId="3" fontId="2" fillId="4" borderId="35" xfId="0" applyNumberFormat="1" applyFont="1" applyFill="1" applyBorder="1" applyAlignment="1" applyProtection="1">
      <alignment horizontal="center"/>
    </xf>
    <xf numFmtId="0" fontId="0" fillId="0" borderId="37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9" fillId="0" borderId="1" xfId="0" applyFont="1" applyBorder="1" applyAlignment="1">
      <alignment horizontal="center"/>
    </xf>
    <xf numFmtId="0" fontId="17" fillId="0" borderId="1" xfId="2" applyFill="1" applyBorder="1" applyAlignment="1" applyProtection="1">
      <alignment horizontal="center"/>
    </xf>
    <xf numFmtId="0" fontId="0" fillId="0" borderId="1" xfId="0" applyBorder="1"/>
  </cellXfs>
  <cellStyles count="3">
    <cellStyle name="Gut" xfId="2" builtinId="26"/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15</xdr:row>
      <xdr:rowOff>0</xdr:rowOff>
    </xdr:from>
    <xdr:to>
      <xdr:col>9</xdr:col>
      <xdr:colOff>103065</xdr:colOff>
      <xdr:row>16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16</xdr:row>
      <xdr:rowOff>68902</xdr:rowOff>
    </xdr:from>
    <xdr:to>
      <xdr:col>9</xdr:col>
      <xdr:colOff>33215</xdr:colOff>
      <xdr:row>18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bn.ads.niedersachsen.de\Projekte\Reinigung\SB-RNW\2025\25%20E%20580032_PD%20OL%20KGO_SET%20u%20PI%20OL\1_Vergabeordner\5_Vergabeunterlagen\1_Vorb\C2_abzugeben_losweise\C2_Los%201_UR_PD-OL_SET%20OL\L1_3_UR_PD-OL_Tapp1_030419.xlsx" TargetMode="External"/><Relationship Id="rId1" Type="http://schemas.openxmlformats.org/officeDocument/2006/relationships/externalLinkPath" Target="L1_3_UR_PD-OL_Tapp1_0304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lächenklassifizierung"/>
      <sheetName val="V1"/>
      <sheetName val="V4"/>
      <sheetName val="V6"/>
      <sheetName val="V7"/>
      <sheetName val="V11"/>
      <sheetName val="S17"/>
      <sheetName val="S18"/>
    </sheetNames>
    <sheetDataSet>
      <sheetData sheetId="0">
        <row r="8">
          <cell r="C8">
            <v>104</v>
          </cell>
          <cell r="D8">
            <v>146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topLeftCell="A3" zoomScale="90" zoomScaleNormal="90" workbookViewId="0">
      <selection activeCell="B19" sqref="B19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18" customFormat="1" ht="23.4" customHeight="1" x14ac:dyDescent="0.25">
      <c r="A1" s="126" t="s">
        <v>75</v>
      </c>
      <c r="B1" s="127">
        <v>1</v>
      </c>
    </row>
    <row r="2" spans="1:19" s="118" customFormat="1" ht="43.2" customHeight="1" thickBot="1" x14ac:dyDescent="0.3">
      <c r="A2" s="128" t="s">
        <v>76</v>
      </c>
      <c r="B2" s="138" t="s">
        <v>82</v>
      </c>
      <c r="C2" s="139"/>
      <c r="D2" s="119"/>
      <c r="E2" s="119"/>
      <c r="F2" s="119"/>
      <c r="G2" s="119"/>
      <c r="H2" s="119"/>
    </row>
    <row r="3" spans="1:19" s="118" customFormat="1" ht="40.799999999999997" customHeight="1" thickBot="1" x14ac:dyDescent="0.3">
      <c r="A3" s="130" t="s">
        <v>77</v>
      </c>
      <c r="B3" s="129" t="s">
        <v>83</v>
      </c>
      <c r="C3" s="142" t="s">
        <v>84</v>
      </c>
      <c r="D3" s="143"/>
      <c r="E3" s="143"/>
      <c r="F3" s="143"/>
      <c r="G3" s="143"/>
      <c r="H3" s="144"/>
    </row>
    <row r="4" spans="1:19" s="31" customFormat="1" ht="19.5" customHeight="1" x14ac:dyDescent="0.3">
      <c r="A4" s="120" t="s">
        <v>16</v>
      </c>
      <c r="B4" s="121"/>
      <c r="C4" s="122" t="s">
        <v>17</v>
      </c>
      <c r="D4" s="123"/>
      <c r="E4" s="123"/>
      <c r="F4" s="124"/>
      <c r="G4" s="123"/>
      <c r="H4" s="125"/>
      <c r="J4" s="151" t="s">
        <v>45</v>
      </c>
      <c r="K4" s="152"/>
      <c r="L4" s="153"/>
      <c r="M4" s="145" t="s">
        <v>61</v>
      </c>
      <c r="N4" s="146"/>
      <c r="O4" s="146"/>
      <c r="P4" s="146"/>
      <c r="Q4" s="146"/>
      <c r="R4" s="146"/>
      <c r="S4" s="147"/>
    </row>
    <row r="5" spans="1:19" s="31" customFormat="1" ht="27" thickBot="1" x14ac:dyDescent="0.3">
      <c r="A5" s="32" t="s">
        <v>28</v>
      </c>
      <c r="B5" s="34" t="s">
        <v>18</v>
      </c>
      <c r="C5" s="140" t="s">
        <v>62</v>
      </c>
      <c r="D5" s="141"/>
      <c r="E5" s="66" t="s">
        <v>47</v>
      </c>
      <c r="F5" s="42"/>
      <c r="G5" s="43"/>
      <c r="H5" s="44"/>
      <c r="J5" s="154"/>
      <c r="K5" s="155"/>
      <c r="L5" s="156"/>
      <c r="M5" s="148"/>
      <c r="N5" s="149"/>
      <c r="O5" s="149"/>
      <c r="P5" s="149"/>
      <c r="Q5" s="149"/>
      <c r="R5" s="149"/>
      <c r="S5" s="150"/>
    </row>
    <row r="6" spans="1:19" ht="25.5" customHeight="1" x14ac:dyDescent="0.25">
      <c r="A6" s="35"/>
      <c r="B6" s="29"/>
      <c r="C6" s="2" t="s">
        <v>2</v>
      </c>
      <c r="D6" s="2" t="s">
        <v>3</v>
      </c>
      <c r="E6" s="1"/>
      <c r="F6" s="36" t="s">
        <v>32</v>
      </c>
      <c r="G6" s="47" t="s">
        <v>34</v>
      </c>
      <c r="H6" s="48" t="s">
        <v>35</v>
      </c>
      <c r="J6" s="65" t="s">
        <v>13</v>
      </c>
      <c r="K6" s="61" t="s">
        <v>41</v>
      </c>
      <c r="L6" s="62" t="s">
        <v>43</v>
      </c>
      <c r="M6" s="69" t="s">
        <v>48</v>
      </c>
      <c r="N6" s="70" t="s">
        <v>49</v>
      </c>
      <c r="O6" s="69" t="s">
        <v>54</v>
      </c>
      <c r="P6" s="70" t="s">
        <v>55</v>
      </c>
      <c r="Q6" s="69" t="s">
        <v>57</v>
      </c>
      <c r="R6" s="70" t="s">
        <v>58</v>
      </c>
      <c r="S6" s="89" t="s">
        <v>59</v>
      </c>
    </row>
    <row r="7" spans="1:19" ht="24" customHeight="1" x14ac:dyDescent="0.3">
      <c r="A7" s="161" t="s">
        <v>19</v>
      </c>
      <c r="B7" s="163"/>
      <c r="C7" s="29"/>
      <c r="D7" s="29"/>
      <c r="E7" s="29"/>
      <c r="F7" s="51" t="s">
        <v>38</v>
      </c>
      <c r="G7" s="49" t="s">
        <v>36</v>
      </c>
      <c r="H7" s="50" t="s">
        <v>37</v>
      </c>
      <c r="J7" s="84" t="s">
        <v>44</v>
      </c>
      <c r="K7" s="85" t="s">
        <v>42</v>
      </c>
      <c r="L7" s="86" t="s">
        <v>42</v>
      </c>
      <c r="M7" s="87" t="s">
        <v>46</v>
      </c>
      <c r="N7" s="88" t="s">
        <v>46</v>
      </c>
      <c r="O7" s="87" t="s">
        <v>56</v>
      </c>
      <c r="P7" s="88" t="s">
        <v>56</v>
      </c>
      <c r="Q7" s="87" t="s">
        <v>60</v>
      </c>
      <c r="R7" s="88" t="s">
        <v>60</v>
      </c>
      <c r="S7" s="90" t="s">
        <v>60</v>
      </c>
    </row>
    <row r="8" spans="1:19" x14ac:dyDescent="0.25">
      <c r="A8" s="17" t="s">
        <v>50</v>
      </c>
      <c r="B8" s="29" t="s">
        <v>51</v>
      </c>
      <c r="C8" s="132">
        <v>104</v>
      </c>
      <c r="D8" s="132">
        <v>104</v>
      </c>
      <c r="E8" s="115" t="s">
        <v>73</v>
      </c>
      <c r="F8" s="37">
        <f>'V1'!F17</f>
        <v>354.15</v>
      </c>
      <c r="G8" s="46">
        <f>'V1'!H17</f>
        <v>0</v>
      </c>
      <c r="H8" s="45">
        <f>'V1'!J17</f>
        <v>0</v>
      </c>
      <c r="J8" s="79"/>
      <c r="K8" s="80"/>
      <c r="L8" s="81"/>
      <c r="M8" s="97">
        <f>SUM('V1'!I7:I13)</f>
        <v>0</v>
      </c>
      <c r="N8" s="98">
        <f>SUM('V1'!M7:M13)</f>
        <v>0</v>
      </c>
      <c r="O8" s="82">
        <f>'V1'!Q17</f>
        <v>36831.599999999999</v>
      </c>
      <c r="P8" s="83">
        <f>'V1'!R17</f>
        <v>36831.599999999999</v>
      </c>
      <c r="Q8" s="82">
        <f>IF(M8=0,0,O8/M8)</f>
        <v>0</v>
      </c>
      <c r="R8" s="83">
        <f>IF(N8=0,0,P8/N8)</f>
        <v>0</v>
      </c>
      <c r="S8" s="91">
        <f>IF((M8+N8)=0,0,(O8+P8)/(M8+N8))</f>
        <v>0</v>
      </c>
    </row>
    <row r="9" spans="1:19" x14ac:dyDescent="0.25">
      <c r="A9" s="17" t="s">
        <v>0</v>
      </c>
      <c r="B9" s="117" t="s">
        <v>81</v>
      </c>
      <c r="C9" s="132">
        <v>250</v>
      </c>
      <c r="D9" s="132">
        <v>0</v>
      </c>
      <c r="E9" s="115" t="s">
        <v>73</v>
      </c>
      <c r="F9" s="37">
        <f>'V4'!F22</f>
        <v>78.41</v>
      </c>
      <c r="G9" s="46">
        <f>'V4'!H22</f>
        <v>0</v>
      </c>
      <c r="H9" s="45">
        <f>'V4'!J22</f>
        <v>0</v>
      </c>
      <c r="J9" s="79"/>
      <c r="K9" s="80"/>
      <c r="L9" s="81"/>
      <c r="M9" s="99">
        <f>SUM('V4'!I7:I18)</f>
        <v>0</v>
      </c>
      <c r="N9" s="100">
        <f>SUM('V4'!M7:M18)</f>
        <v>0</v>
      </c>
      <c r="O9" s="75">
        <f>'V4'!Q22</f>
        <v>19602.5</v>
      </c>
      <c r="P9" s="76">
        <f>'V4'!R22</f>
        <v>0</v>
      </c>
      <c r="Q9" s="82">
        <f t="shared" ref="Q9:Q11" si="0">IF(M9=0,0,O9/M9)</f>
        <v>0</v>
      </c>
      <c r="R9" s="83">
        <f t="shared" ref="R9:R11" si="1">IF(N9=0,0,P9/N9)</f>
        <v>0</v>
      </c>
      <c r="S9" s="91">
        <f t="shared" ref="S9:S15" si="2">IF((M9+N9)=0,0,(O9+P9)/(M9+N9))</f>
        <v>0</v>
      </c>
    </row>
    <row r="10" spans="1:19" x14ac:dyDescent="0.25">
      <c r="A10" s="17" t="s">
        <v>53</v>
      </c>
      <c r="B10" s="38" t="s">
        <v>52</v>
      </c>
      <c r="C10" s="132">
        <v>104</v>
      </c>
      <c r="D10" s="132">
        <v>146</v>
      </c>
      <c r="E10" s="115" t="s">
        <v>73</v>
      </c>
      <c r="F10" s="37">
        <f>'V6'!F27</f>
        <v>812.88</v>
      </c>
      <c r="G10" s="46">
        <f>'V6'!H27</f>
        <v>0</v>
      </c>
      <c r="H10" s="45">
        <f>'V6'!J27</f>
        <v>0</v>
      </c>
      <c r="J10" s="79"/>
      <c r="K10" s="80"/>
      <c r="L10" s="81"/>
      <c r="M10" s="99">
        <f>SUM('V6'!I7:I23)</f>
        <v>0</v>
      </c>
      <c r="N10" s="100">
        <f>SUM('V6'!M7:M23)</f>
        <v>0</v>
      </c>
      <c r="O10" s="75">
        <f>'V6'!Q27</f>
        <v>121843.98</v>
      </c>
      <c r="P10" s="76">
        <f>'V6'!R27</f>
        <v>81376.02</v>
      </c>
      <c r="Q10" s="82">
        <f t="shared" si="0"/>
        <v>0</v>
      </c>
      <c r="R10" s="83">
        <f t="shared" si="1"/>
        <v>0</v>
      </c>
      <c r="S10" s="91">
        <f t="shared" si="2"/>
        <v>0</v>
      </c>
    </row>
    <row r="11" spans="1:19" x14ac:dyDescent="0.25">
      <c r="A11" s="17" t="s">
        <v>1</v>
      </c>
      <c r="B11" s="29" t="s">
        <v>21</v>
      </c>
      <c r="C11" s="132">
        <v>250</v>
      </c>
      <c r="D11" s="132">
        <v>0</v>
      </c>
      <c r="E11" s="115" t="s">
        <v>73</v>
      </c>
      <c r="F11" s="37">
        <f>'V7'!F12</f>
        <v>6.42</v>
      </c>
      <c r="G11" s="46">
        <f>'V7'!H12</f>
        <v>0</v>
      </c>
      <c r="H11" s="45">
        <f>'V7'!J12</f>
        <v>0</v>
      </c>
      <c r="J11" s="79"/>
      <c r="K11" s="80"/>
      <c r="L11" s="81"/>
      <c r="M11" s="99">
        <f>SUM('V7'!I7:I8)</f>
        <v>0</v>
      </c>
      <c r="N11" s="100">
        <f>SUM('V7'!M7:M8)</f>
        <v>0</v>
      </c>
      <c r="O11" s="75">
        <f>'V7'!Q12</f>
        <v>1605</v>
      </c>
      <c r="P11" s="76">
        <f>'V7'!R12</f>
        <v>0</v>
      </c>
      <c r="Q11" s="82">
        <f t="shared" si="0"/>
        <v>0</v>
      </c>
      <c r="R11" s="83">
        <f t="shared" si="1"/>
        <v>0</v>
      </c>
      <c r="S11" s="91">
        <f t="shared" si="2"/>
        <v>0</v>
      </c>
    </row>
    <row r="12" spans="1:19" x14ac:dyDescent="0.25">
      <c r="A12" s="53" t="s">
        <v>74</v>
      </c>
      <c r="B12" s="117" t="s">
        <v>78</v>
      </c>
      <c r="C12" s="132">
        <v>52</v>
      </c>
      <c r="D12" s="132">
        <v>0</v>
      </c>
      <c r="E12" s="115" t="s">
        <v>73</v>
      </c>
      <c r="F12" s="37">
        <f>'V11'!F13</f>
        <v>95.32</v>
      </c>
      <c r="G12" s="46">
        <f>'V11'!H13</f>
        <v>0</v>
      </c>
      <c r="H12" s="45">
        <f>'V11'!J13</f>
        <v>0</v>
      </c>
      <c r="J12" s="79"/>
      <c r="K12" s="80"/>
      <c r="L12" s="81"/>
      <c r="M12" s="99">
        <f>SUM('V11'!I7:I9)</f>
        <v>0</v>
      </c>
      <c r="N12" s="100">
        <f>SUM('V11'!M7:M9)</f>
        <v>0</v>
      </c>
      <c r="O12" s="75">
        <f>'V11'!Q13</f>
        <v>4956.6399999999994</v>
      </c>
      <c r="P12" s="76">
        <f>'V11'!R13</f>
        <v>0</v>
      </c>
      <c r="Q12" s="82">
        <f t="shared" ref="Q12" si="3">IF(M12=0,0,O12/M12)</f>
        <v>0</v>
      </c>
      <c r="R12" s="83">
        <f t="shared" ref="R12" si="4">IF(N12=0,0,P12/N12)</f>
        <v>0</v>
      </c>
      <c r="S12" s="91">
        <f t="shared" ref="S12" si="5">IF((M12+N12)=0,0,(O12+P12)/(M12+N12))</f>
        <v>0</v>
      </c>
    </row>
    <row r="13" spans="1:19" x14ac:dyDescent="0.25">
      <c r="A13" s="161" t="s">
        <v>20</v>
      </c>
      <c r="B13" s="162"/>
      <c r="C13" s="133"/>
      <c r="D13" s="133"/>
      <c r="E13" s="54"/>
      <c r="F13" s="59"/>
      <c r="G13" s="59"/>
      <c r="H13" s="45"/>
      <c r="J13" s="67"/>
      <c r="K13" s="68"/>
      <c r="L13" s="68"/>
      <c r="M13" s="101"/>
      <c r="N13" s="102"/>
      <c r="O13" s="77"/>
      <c r="P13" s="78"/>
      <c r="Q13" s="77"/>
      <c r="R13" s="78"/>
      <c r="S13" s="92"/>
    </row>
    <row r="14" spans="1:19" x14ac:dyDescent="0.25">
      <c r="A14" s="1" t="s">
        <v>39</v>
      </c>
      <c r="B14" s="131" t="s">
        <v>79</v>
      </c>
      <c r="C14" s="132">
        <v>52</v>
      </c>
      <c r="D14" s="132">
        <v>198</v>
      </c>
      <c r="E14" s="115" t="s">
        <v>73</v>
      </c>
      <c r="F14" s="37">
        <f>'S17'!F13</f>
        <v>280.98999999999995</v>
      </c>
      <c r="G14" s="46">
        <f>'S17'!H13</f>
        <v>0</v>
      </c>
      <c r="H14" s="45">
        <f>'S17'!J13</f>
        <v>0</v>
      </c>
      <c r="J14" s="64"/>
      <c r="K14" s="80"/>
      <c r="L14" s="81"/>
      <c r="M14" s="99">
        <f>SUM('S17'!I7:I9)</f>
        <v>0</v>
      </c>
      <c r="N14" s="100">
        <f>SUM('S17'!M7:M9)</f>
        <v>0</v>
      </c>
      <c r="O14" s="75">
        <f>'S17'!Q13</f>
        <v>14611.48</v>
      </c>
      <c r="P14" s="76">
        <f>'S17'!R13</f>
        <v>55636.02</v>
      </c>
      <c r="Q14" s="82">
        <f t="shared" ref="Q14:Q15" si="6">IF(M14=0,0,O14/M14)</f>
        <v>0</v>
      </c>
      <c r="R14" s="83">
        <f t="shared" ref="R14:R15" si="7">IF(N14=0,0,P14/N14)</f>
        <v>0</v>
      </c>
      <c r="S14" s="91">
        <f t="shared" si="2"/>
        <v>0</v>
      </c>
    </row>
    <row r="15" spans="1:19" ht="13.8" thickBot="1" x14ac:dyDescent="0.3">
      <c r="A15" s="1" t="s">
        <v>40</v>
      </c>
      <c r="B15" s="131" t="s">
        <v>80</v>
      </c>
      <c r="C15" s="132">
        <v>2</v>
      </c>
      <c r="D15" s="132">
        <v>0</v>
      </c>
      <c r="E15" s="115" t="s">
        <v>73</v>
      </c>
      <c r="F15" s="37">
        <f>'S18'!F14</f>
        <v>25.97</v>
      </c>
      <c r="G15" s="46">
        <f>'S18'!H14</f>
        <v>0</v>
      </c>
      <c r="H15" s="45">
        <f>'S18'!J14</f>
        <v>0</v>
      </c>
      <c r="J15" s="64"/>
      <c r="K15" s="80"/>
      <c r="L15" s="81"/>
      <c r="M15" s="99">
        <f>SUM('S18'!I7:I10)</f>
        <v>0</v>
      </c>
      <c r="N15" s="100">
        <f>SUM('S18'!M7:M10)</f>
        <v>0</v>
      </c>
      <c r="O15" s="75">
        <f>'S18'!Q14</f>
        <v>51.94</v>
      </c>
      <c r="P15" s="76">
        <f>'S18'!R14</f>
        <v>0</v>
      </c>
      <c r="Q15" s="82">
        <f t="shared" si="6"/>
        <v>0</v>
      </c>
      <c r="R15" s="83">
        <f t="shared" si="7"/>
        <v>0</v>
      </c>
      <c r="S15" s="91">
        <f t="shared" si="2"/>
        <v>0</v>
      </c>
    </row>
    <row r="16" spans="1:19" ht="13.8" thickBot="1" x14ac:dyDescent="0.3">
      <c r="E16" s="39" t="s">
        <v>33</v>
      </c>
      <c r="F16" s="40">
        <f>SUM(F8:F15)</f>
        <v>1654.14</v>
      </c>
      <c r="G16" s="40">
        <f>IF(F16=0,0,H16/F16)</f>
        <v>0</v>
      </c>
      <c r="H16" s="52">
        <f>SUM(H8:H15)</f>
        <v>0</v>
      </c>
      <c r="M16" s="93">
        <f>SUM(M8:M15)</f>
        <v>0</v>
      </c>
      <c r="N16" s="94">
        <f>SUM(N8:N15)</f>
        <v>0</v>
      </c>
      <c r="O16" s="95">
        <f>SUM(O8:O15)</f>
        <v>199503.13999999998</v>
      </c>
      <c r="P16" s="96">
        <f>SUM(P8:P15)</f>
        <v>173843.63999999998</v>
      </c>
      <c r="Q16" s="95">
        <f>IF(M16=0,0,O16/M16)</f>
        <v>0</v>
      </c>
      <c r="R16" s="96">
        <f>IF(N16=0,0,P16/N16)</f>
        <v>0</v>
      </c>
      <c r="S16" s="157">
        <f>IF(M17=0,0,O17/M17)</f>
        <v>0</v>
      </c>
    </row>
    <row r="17" spans="2:19" ht="13.8" thickBot="1" x14ac:dyDescent="0.3">
      <c r="B17" s="30"/>
      <c r="M17" s="159">
        <f>M16+N16</f>
        <v>0</v>
      </c>
      <c r="N17" s="160"/>
      <c r="O17" s="165">
        <f>O16+P16</f>
        <v>373346.77999999997</v>
      </c>
      <c r="P17" s="166"/>
      <c r="Q17" s="165">
        <f>IF(M17=0,0,O17/M17)</f>
        <v>0</v>
      </c>
      <c r="R17" s="166"/>
      <c r="S17" s="158"/>
    </row>
    <row r="18" spans="2:19" x14ac:dyDescent="0.25">
      <c r="D18" s="106"/>
      <c r="E18" s="114" t="s">
        <v>72</v>
      </c>
    </row>
    <row r="19" spans="2:19" ht="86.4" customHeight="1" x14ac:dyDescent="0.25">
      <c r="B19" s="103" t="s">
        <v>63</v>
      </c>
      <c r="J19" s="164" t="s">
        <v>66</v>
      </c>
      <c r="K19" s="164"/>
      <c r="L19" s="164"/>
      <c r="M19" s="164"/>
      <c r="N19" s="164"/>
    </row>
    <row r="20" spans="2:19" ht="29.4" customHeight="1" x14ac:dyDescent="0.3">
      <c r="B20" s="104" t="s">
        <v>71</v>
      </c>
      <c r="F20" s="3" t="s">
        <v>67</v>
      </c>
      <c r="G20" s="107"/>
      <c r="H20" s="108">
        <f>SUM(H16)</f>
        <v>0</v>
      </c>
    </row>
    <row r="21" spans="2:19" ht="15.6" x14ac:dyDescent="0.3">
      <c r="E21" s="109">
        <v>0.19</v>
      </c>
      <c r="F21" s="3" t="s">
        <v>68</v>
      </c>
      <c r="G21" s="110"/>
      <c r="H21" s="108">
        <f>SUM(H20*E21)</f>
        <v>0</v>
      </c>
    </row>
    <row r="22" spans="2:19" ht="15.6" x14ac:dyDescent="0.3">
      <c r="F22" s="3" t="s">
        <v>67</v>
      </c>
      <c r="G22" s="111" t="s">
        <v>69</v>
      </c>
      <c r="H22" s="108">
        <f>SUM(H20:H21)</f>
        <v>0</v>
      </c>
    </row>
    <row r="23" spans="2:19" ht="46.8" x14ac:dyDescent="0.3">
      <c r="B23" s="105" t="s">
        <v>65</v>
      </c>
      <c r="F23" s="112" t="s">
        <v>70</v>
      </c>
      <c r="G23" s="112"/>
      <c r="H23" s="113">
        <f>SUM(H22/12)</f>
        <v>0</v>
      </c>
    </row>
  </sheetData>
  <sheetProtection algorithmName="SHA-512" hashValue="Gh4PEKTV1cDbYeTjGVYGN9g8OYIuv+47dF27R/qN3hP4mBiP6Niz6XnqOvDfQpL0KuTWOfjmkTuPpWwte2CyvA==" saltValue="56cmxCU6vGz3N7h+hnwCPw==" spinCount="100000" sheet="1" objects="1" scenarios="1"/>
  <mergeCells count="12">
    <mergeCell ref="S16:S17"/>
    <mergeCell ref="M17:N17"/>
    <mergeCell ref="A13:B13"/>
    <mergeCell ref="A7:B7"/>
    <mergeCell ref="J19:N19"/>
    <mergeCell ref="O17:P17"/>
    <mergeCell ref="Q17:R17"/>
    <mergeCell ref="B2:C2"/>
    <mergeCell ref="C5:D5"/>
    <mergeCell ref="C3:H3"/>
    <mergeCell ref="M4:S5"/>
    <mergeCell ref="J4:L5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8"/>
  <sheetViews>
    <sheetView zoomScale="75" zoomScaleNormal="75" workbookViewId="0">
      <pane ySplit="6" topLeftCell="A7" activePane="bottomLeft" state="frozen"/>
      <selection activeCell="B236" sqref="B236"/>
      <selection pane="bottomLeft" activeCell="D24" sqref="D24"/>
    </sheetView>
  </sheetViews>
  <sheetFormatPr baseColWidth="10" defaultColWidth="11.44140625" defaultRowHeight="13.2" x14ac:dyDescent="0.25"/>
  <cols>
    <col min="1" max="1" width="8" style="3" customWidth="1"/>
    <col min="2" max="2" width="10.88671875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5.109375" style="3" customWidth="1"/>
    <col min="9" max="9" width="15.88671875" style="3" customWidth="1"/>
    <col min="10" max="10" width="20.6640625" style="3" customWidth="1"/>
    <col min="11" max="11" width="8.6640625" style="3" customWidth="1"/>
    <col min="12" max="12" width="14" style="3" customWidth="1"/>
    <col min="13" max="13" width="16.21875" style="3" customWidth="1"/>
    <col min="14" max="14" width="13.5546875" style="3" customWidth="1"/>
    <col min="15" max="15" width="23.5546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13</v>
      </c>
      <c r="B2" s="5"/>
      <c r="C2" s="5"/>
      <c r="D2" s="5"/>
      <c r="E2" s="5"/>
      <c r="F2" s="58">
        <f>Flächenklassifizierung!J8</f>
        <v>0</v>
      </c>
    </row>
    <row r="3" spans="1:18" ht="17.25" customHeight="1" thickBot="1" x14ac:dyDescent="0.3">
      <c r="G3" s="175" t="s">
        <v>24</v>
      </c>
      <c r="H3" s="176"/>
      <c r="I3" s="176"/>
      <c r="J3" s="176"/>
      <c r="K3" s="176"/>
      <c r="L3" s="176"/>
      <c r="M3" s="176"/>
      <c r="N3" s="177"/>
      <c r="O3" s="6"/>
    </row>
    <row r="4" spans="1:18" ht="18" customHeight="1" thickBot="1" x14ac:dyDescent="0.3">
      <c r="A4" s="167" t="str">
        <f>Flächenklassifizierung!B2</f>
        <v>Polizeidirektion Oldenburg
Tappenbeckstr. 1
Landtagsgebäude</v>
      </c>
      <c r="B4" s="168"/>
      <c r="C4" s="168"/>
      <c r="D4" s="168"/>
      <c r="E4" s="168"/>
      <c r="F4" s="169"/>
      <c r="G4" s="175" t="s">
        <v>7</v>
      </c>
      <c r="H4" s="176"/>
      <c r="I4" s="176"/>
      <c r="J4" s="176"/>
      <c r="K4" s="176"/>
      <c r="L4" s="176"/>
      <c r="M4" s="176"/>
      <c r="N4" s="177"/>
      <c r="O4" s="6"/>
    </row>
    <row r="5" spans="1:18" ht="32.4" customHeight="1" thickBot="1" x14ac:dyDescent="0.3">
      <c r="A5" s="170"/>
      <c r="B5" s="171"/>
      <c r="C5" s="171"/>
      <c r="D5" s="171"/>
      <c r="E5" s="171"/>
      <c r="F5" s="172"/>
      <c r="G5" s="178" t="s">
        <v>2</v>
      </c>
      <c r="H5" s="179"/>
      <c r="I5" s="179"/>
      <c r="J5" s="179"/>
      <c r="K5" s="175" t="s">
        <v>3</v>
      </c>
      <c r="L5" s="180"/>
      <c r="M5" s="180"/>
      <c r="N5" s="181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64</v>
      </c>
      <c r="E6" s="10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1" t="s">
        <v>54</v>
      </c>
      <c r="R6" s="71" t="s">
        <v>55</v>
      </c>
    </row>
    <row r="7" spans="1:18" ht="13.8" x14ac:dyDescent="0.25">
      <c r="A7" s="17" t="s">
        <v>50</v>
      </c>
      <c r="B7" s="1" t="s">
        <v>85</v>
      </c>
      <c r="C7" s="1" t="s">
        <v>86</v>
      </c>
      <c r="D7" s="1"/>
      <c r="E7" s="1"/>
      <c r="F7" s="55">
        <v>56.49</v>
      </c>
      <c r="G7" s="17">
        <f>Flächenklassifizierung!$C$8</f>
        <v>104</v>
      </c>
      <c r="H7" s="63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104</v>
      </c>
      <c r="L7" s="63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72">
        <f>F7*G7</f>
        <v>5874.96</v>
      </c>
      <c r="R7" s="72">
        <f>F7*K7</f>
        <v>5874.96</v>
      </c>
    </row>
    <row r="8" spans="1:18" ht="13.8" x14ac:dyDescent="0.25">
      <c r="A8" s="17" t="s">
        <v>50</v>
      </c>
      <c r="B8" s="1" t="s">
        <v>85</v>
      </c>
      <c r="C8" s="1" t="s">
        <v>87</v>
      </c>
      <c r="D8" s="1"/>
      <c r="E8" s="1"/>
      <c r="F8" s="55">
        <v>52.24</v>
      </c>
      <c r="G8" s="17">
        <f>Flächenklassifizierung!$C$8</f>
        <v>104</v>
      </c>
      <c r="H8" s="63">
        <f>Flächenklassifizierung!$K$8</f>
        <v>0</v>
      </c>
      <c r="I8" s="18">
        <f t="shared" ref="I8:I13" si="0">IF(H8=0,0,(F8/H8*G8))</f>
        <v>0</v>
      </c>
      <c r="J8" s="19">
        <f t="shared" ref="J8:J13" si="1">(I8*$F$2)</f>
        <v>0</v>
      </c>
      <c r="K8" s="17">
        <f>Flächenklassifizierung!$D$8</f>
        <v>104</v>
      </c>
      <c r="L8" s="63">
        <f>Flächenklassifizierung!$L$8</f>
        <v>0</v>
      </c>
      <c r="M8" s="20">
        <f t="shared" ref="M8:M13" si="2">IF(L8=0,0,(F8/L8*K8))</f>
        <v>0</v>
      </c>
      <c r="N8" s="19">
        <f t="shared" ref="N8:N13" si="3">(M8*$F$2)</f>
        <v>0</v>
      </c>
      <c r="O8" s="21">
        <f t="shared" ref="O8:O13" si="4">ROUND(J8+N8,2)</f>
        <v>0</v>
      </c>
      <c r="P8" s="23"/>
      <c r="Q8" s="72">
        <f t="shared" ref="Q8:Q13" si="5">F8*G8</f>
        <v>5432.96</v>
      </c>
      <c r="R8" s="72">
        <f t="shared" ref="R8:R13" si="6">F8*K8</f>
        <v>5432.96</v>
      </c>
    </row>
    <row r="9" spans="1:18" ht="13.8" x14ac:dyDescent="0.25">
      <c r="A9" s="17" t="s">
        <v>50</v>
      </c>
      <c r="B9" s="1" t="s">
        <v>88</v>
      </c>
      <c r="C9" s="1" t="s">
        <v>89</v>
      </c>
      <c r="D9" s="1"/>
      <c r="E9" s="1"/>
      <c r="F9" s="55">
        <v>54.67</v>
      </c>
      <c r="G9" s="17">
        <f>Flächenklassifizierung!$C$8</f>
        <v>104</v>
      </c>
      <c r="H9" s="63">
        <f>Flächenklassifizierung!$K$8</f>
        <v>0</v>
      </c>
      <c r="I9" s="18">
        <f t="shared" si="0"/>
        <v>0</v>
      </c>
      <c r="J9" s="19">
        <f t="shared" si="1"/>
        <v>0</v>
      </c>
      <c r="K9" s="17">
        <f>Flächenklassifizierung!$D$8</f>
        <v>104</v>
      </c>
      <c r="L9" s="63">
        <f>Flächenklassifizierung!$L$8</f>
        <v>0</v>
      </c>
      <c r="M9" s="20">
        <f t="shared" si="2"/>
        <v>0</v>
      </c>
      <c r="N9" s="19">
        <f t="shared" si="3"/>
        <v>0</v>
      </c>
      <c r="O9" s="21">
        <f t="shared" si="4"/>
        <v>0</v>
      </c>
      <c r="Q9" s="72">
        <f t="shared" si="5"/>
        <v>5685.68</v>
      </c>
      <c r="R9" s="72">
        <f t="shared" si="6"/>
        <v>5685.68</v>
      </c>
    </row>
    <row r="10" spans="1:18" ht="13.8" x14ac:dyDescent="0.25">
      <c r="A10" s="17" t="s">
        <v>50</v>
      </c>
      <c r="B10" s="1" t="s">
        <v>88</v>
      </c>
      <c r="C10" s="1" t="s">
        <v>90</v>
      </c>
      <c r="D10" s="1"/>
      <c r="E10" s="1"/>
      <c r="F10" s="55">
        <v>52.31</v>
      </c>
      <c r="G10" s="17">
        <f>Flächenklassifizierung!$C$8</f>
        <v>104</v>
      </c>
      <c r="H10" s="63">
        <f>Flächenklassifizierung!$K$8</f>
        <v>0</v>
      </c>
      <c r="I10" s="18">
        <f t="shared" si="0"/>
        <v>0</v>
      </c>
      <c r="J10" s="19">
        <f t="shared" si="1"/>
        <v>0</v>
      </c>
      <c r="K10" s="17">
        <f>Flächenklassifizierung!$D$8</f>
        <v>104</v>
      </c>
      <c r="L10" s="63">
        <f>Flächenklassifizierung!$L$8</f>
        <v>0</v>
      </c>
      <c r="M10" s="20">
        <f t="shared" si="2"/>
        <v>0</v>
      </c>
      <c r="N10" s="19">
        <f t="shared" si="3"/>
        <v>0</v>
      </c>
      <c r="O10" s="21">
        <f t="shared" si="4"/>
        <v>0</v>
      </c>
      <c r="Q10" s="72">
        <f t="shared" si="5"/>
        <v>5440.24</v>
      </c>
      <c r="R10" s="72">
        <f t="shared" si="6"/>
        <v>5440.24</v>
      </c>
    </row>
    <row r="11" spans="1:18" ht="13.8" x14ac:dyDescent="0.25">
      <c r="A11" s="17" t="s">
        <v>50</v>
      </c>
      <c r="B11" s="1" t="s">
        <v>91</v>
      </c>
      <c r="C11" s="1" t="s">
        <v>92</v>
      </c>
      <c r="D11" s="1"/>
      <c r="E11" s="1"/>
      <c r="F11" s="55">
        <v>57.25</v>
      </c>
      <c r="G11" s="17">
        <f>Flächenklassifizierung!$C$8</f>
        <v>104</v>
      </c>
      <c r="H11" s="63">
        <f>Flächenklassifizierung!$K$8</f>
        <v>0</v>
      </c>
      <c r="I11" s="18">
        <f t="shared" si="0"/>
        <v>0</v>
      </c>
      <c r="J11" s="19">
        <f t="shared" si="1"/>
        <v>0</v>
      </c>
      <c r="K11" s="17">
        <f>Flächenklassifizierung!$D$8</f>
        <v>104</v>
      </c>
      <c r="L11" s="63">
        <f>Flächenklassifizierung!$L$8</f>
        <v>0</v>
      </c>
      <c r="M11" s="20">
        <f t="shared" si="2"/>
        <v>0</v>
      </c>
      <c r="N11" s="19">
        <f t="shared" si="3"/>
        <v>0</v>
      </c>
      <c r="O11" s="21">
        <f t="shared" si="4"/>
        <v>0</v>
      </c>
      <c r="Q11" s="72">
        <f t="shared" si="5"/>
        <v>5954</v>
      </c>
      <c r="R11" s="72">
        <f t="shared" si="6"/>
        <v>5954</v>
      </c>
    </row>
    <row r="12" spans="1:18" ht="13.8" x14ac:dyDescent="0.25">
      <c r="A12" s="17" t="s">
        <v>50</v>
      </c>
      <c r="B12" s="1" t="s">
        <v>91</v>
      </c>
      <c r="C12" s="1" t="s">
        <v>93</v>
      </c>
      <c r="D12" s="1"/>
      <c r="E12" s="1"/>
      <c r="F12" s="55">
        <v>42.16</v>
      </c>
      <c r="G12" s="17">
        <f>Flächenklassifizierung!$C$8</f>
        <v>104</v>
      </c>
      <c r="H12" s="63">
        <f>Flächenklassifizierung!$K$8</f>
        <v>0</v>
      </c>
      <c r="I12" s="18">
        <f t="shared" si="0"/>
        <v>0</v>
      </c>
      <c r="J12" s="19">
        <f t="shared" si="1"/>
        <v>0</v>
      </c>
      <c r="K12" s="17">
        <f>Flächenklassifizierung!$D$8</f>
        <v>104</v>
      </c>
      <c r="L12" s="63">
        <f>Flächenklassifizierung!$L$8</f>
        <v>0</v>
      </c>
      <c r="M12" s="20">
        <f t="shared" si="2"/>
        <v>0</v>
      </c>
      <c r="N12" s="19">
        <f t="shared" si="3"/>
        <v>0</v>
      </c>
      <c r="O12" s="21">
        <f t="shared" si="4"/>
        <v>0</v>
      </c>
      <c r="Q12" s="72">
        <f t="shared" si="5"/>
        <v>4384.6399999999994</v>
      </c>
      <c r="R12" s="72">
        <f t="shared" si="6"/>
        <v>4384.6399999999994</v>
      </c>
    </row>
    <row r="13" spans="1:18" ht="13.8" x14ac:dyDescent="0.25">
      <c r="A13" s="17" t="s">
        <v>50</v>
      </c>
      <c r="B13" s="1" t="s">
        <v>91</v>
      </c>
      <c r="C13" s="1">
        <v>312</v>
      </c>
      <c r="D13" s="1"/>
      <c r="E13" s="1"/>
      <c r="F13" s="55">
        <v>39.03</v>
      </c>
      <c r="G13" s="17">
        <f>Flächenklassifizierung!$C$8</f>
        <v>104</v>
      </c>
      <c r="H13" s="63">
        <f>Flächenklassifizierung!$K$8</f>
        <v>0</v>
      </c>
      <c r="I13" s="18">
        <f t="shared" si="0"/>
        <v>0</v>
      </c>
      <c r="J13" s="19">
        <f t="shared" si="1"/>
        <v>0</v>
      </c>
      <c r="K13" s="17">
        <f>Flächenklassifizierung!$D$8</f>
        <v>104</v>
      </c>
      <c r="L13" s="63">
        <f>Flächenklassifizierung!$L$8</f>
        <v>0</v>
      </c>
      <c r="M13" s="20">
        <f t="shared" si="2"/>
        <v>0</v>
      </c>
      <c r="N13" s="19">
        <f t="shared" si="3"/>
        <v>0</v>
      </c>
      <c r="O13" s="21">
        <f t="shared" si="4"/>
        <v>0</v>
      </c>
      <c r="Q13" s="72">
        <f t="shared" si="5"/>
        <v>4059.12</v>
      </c>
      <c r="R13" s="72">
        <f t="shared" si="6"/>
        <v>4059.12</v>
      </c>
    </row>
    <row r="14" spans="1:18" x14ac:dyDescent="0.25">
      <c r="I14" s="33"/>
    </row>
    <row r="15" spans="1:18" ht="13.8" x14ac:dyDescent="0.25">
      <c r="N15" s="24"/>
      <c r="O15" s="25"/>
    </row>
    <row r="16" spans="1:18" ht="13.8" thickBot="1" x14ac:dyDescent="0.3">
      <c r="F16" s="26" t="s">
        <v>29</v>
      </c>
      <c r="H16" s="26" t="s">
        <v>9</v>
      </c>
      <c r="J16" s="26" t="s">
        <v>10</v>
      </c>
    </row>
    <row r="17" spans="6:18" ht="13.8" thickBot="1" x14ac:dyDescent="0.3">
      <c r="F17" s="60">
        <f>SUM(F7:F13)</f>
        <v>354.15</v>
      </c>
      <c r="G17" s="3" t="s">
        <v>12</v>
      </c>
      <c r="H17" s="27">
        <f>IF(F17=0,0,(ROUND(SUM(O7:O13)/F17,2)))</f>
        <v>0</v>
      </c>
      <c r="I17" s="3" t="s">
        <v>14</v>
      </c>
      <c r="J17" s="27">
        <f>ROUND(F17*H17,2)</f>
        <v>0</v>
      </c>
      <c r="K17" s="3" t="s">
        <v>15</v>
      </c>
      <c r="Q17" s="74">
        <f>SUM(Q7:Q13)</f>
        <v>36831.599999999999</v>
      </c>
      <c r="R17" s="74">
        <f>SUM(R7:R13)</f>
        <v>36831.599999999999</v>
      </c>
    </row>
    <row r="18" spans="6:18" ht="13.8" thickBot="1" x14ac:dyDescent="0.3">
      <c r="Q18" s="173">
        <f>Q17+R17</f>
        <v>73663.199999999997</v>
      </c>
      <c r="R18" s="174"/>
    </row>
  </sheetData>
  <sheetProtection algorithmName="SHA-512" hashValue="LalNMcVMpho81jXXu82B4YaQvo5yubbmI+4FKjmhD1iulFyfauaOvr7lmx9lC4DO4QXDqa7bKOEuEooYY+/vrQ==" saltValue="yjOmT9UKFRsn4pUx1WZLOA==" spinCount="100000" sheet="1" objects="1" scenarios="1"/>
  <mergeCells count="6">
    <mergeCell ref="A4:F5"/>
    <mergeCell ref="Q18:R18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24"/>
  <sheetViews>
    <sheetView zoomScale="75" zoomScaleNormal="75" workbookViewId="0">
      <pane ySplit="6" topLeftCell="A11" activePane="bottomLeft" state="frozen"/>
      <selection activeCell="D37" sqref="D37"/>
      <selection pane="bottomLeft" activeCell="J1" sqref="J1:K1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2.5546875" style="3" customWidth="1"/>
    <col min="9" max="9" width="15.109375" style="3" customWidth="1"/>
    <col min="10" max="10" width="18.77734375" style="3" customWidth="1"/>
    <col min="11" max="11" width="8.6640625" style="3" customWidth="1"/>
    <col min="12" max="12" width="13.77734375" style="3" customWidth="1"/>
    <col min="13" max="13" width="17.33203125" style="3" customWidth="1"/>
    <col min="14" max="14" width="16.33203125" style="3" customWidth="1"/>
    <col min="15" max="15" width="17.8867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8">
        <f>Flächenklassifizierung!J9</f>
        <v>0</v>
      </c>
    </row>
    <row r="3" spans="1:18" ht="17.25" customHeight="1" thickBot="1" x14ac:dyDescent="0.3">
      <c r="E3" s="3"/>
      <c r="G3" s="175" t="s">
        <v>24</v>
      </c>
      <c r="H3" s="176"/>
      <c r="I3" s="176"/>
      <c r="J3" s="176"/>
      <c r="K3" s="176"/>
      <c r="L3" s="176"/>
      <c r="M3" s="176"/>
      <c r="N3" s="176"/>
      <c r="O3" s="6"/>
    </row>
    <row r="4" spans="1:18" ht="18" customHeight="1" thickBot="1" x14ac:dyDescent="0.3">
      <c r="A4" s="167" t="str">
        <f>Flächenklassifizierung!B2</f>
        <v>Polizeidirektion Oldenburg
Tappenbeckstr. 1
Landtagsgebäude</v>
      </c>
      <c r="B4" s="168"/>
      <c r="C4" s="168"/>
      <c r="D4" s="168"/>
      <c r="E4" s="168"/>
      <c r="F4" s="169"/>
      <c r="G4" s="175" t="s">
        <v>7</v>
      </c>
      <c r="H4" s="176"/>
      <c r="I4" s="176"/>
      <c r="J4" s="176"/>
      <c r="K4" s="176"/>
      <c r="L4" s="176"/>
      <c r="M4" s="176"/>
      <c r="N4" s="177"/>
      <c r="O4" s="6"/>
    </row>
    <row r="5" spans="1:18" ht="23.4" customHeight="1" thickBot="1" x14ac:dyDescent="0.3">
      <c r="A5" s="170"/>
      <c r="B5" s="171"/>
      <c r="C5" s="171"/>
      <c r="D5" s="171"/>
      <c r="E5" s="171"/>
      <c r="F5" s="172"/>
      <c r="G5" s="175" t="s">
        <v>2</v>
      </c>
      <c r="H5" s="176"/>
      <c r="I5" s="176"/>
      <c r="J5" s="177"/>
      <c r="K5" s="175" t="s">
        <v>3</v>
      </c>
      <c r="L5" s="176"/>
      <c r="M5" s="176"/>
      <c r="N5" s="177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64</v>
      </c>
      <c r="E6" s="28" t="s">
        <v>31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3" t="s">
        <v>54</v>
      </c>
      <c r="R6" s="73" t="s">
        <v>55</v>
      </c>
    </row>
    <row r="7" spans="1:18" ht="13.8" x14ac:dyDescent="0.25">
      <c r="A7" s="17" t="s">
        <v>0</v>
      </c>
      <c r="B7" s="1" t="s">
        <v>85</v>
      </c>
      <c r="C7" s="1" t="s">
        <v>94</v>
      </c>
      <c r="D7" s="1"/>
      <c r="E7" s="1"/>
      <c r="F7" s="55">
        <v>8.85</v>
      </c>
      <c r="G7" s="17">
        <f>Flächenklassifizierung!$C$9</f>
        <v>250</v>
      </c>
      <c r="H7" s="63">
        <f>Flächenklassifizierung!$K$9</f>
        <v>0</v>
      </c>
      <c r="I7" s="18">
        <f t="shared" ref="I7:I18" si="0">IF(H7=0,0,(F7/H7*G7))</f>
        <v>0</v>
      </c>
      <c r="J7" s="19">
        <f t="shared" ref="J7:J18" si="1">(I7*$F$2)</f>
        <v>0</v>
      </c>
      <c r="K7" s="17">
        <f>Flächenklassifizierung!$D$9</f>
        <v>0</v>
      </c>
      <c r="L7" s="63">
        <f>Flächenklassifizierung!$L$9</f>
        <v>0</v>
      </c>
      <c r="M7" s="20">
        <f>IF(L7=0,0,(F7/L7*K7))</f>
        <v>0</v>
      </c>
      <c r="N7" s="19">
        <f>(M7*$F$2)</f>
        <v>0</v>
      </c>
      <c r="O7" s="21">
        <f t="shared" ref="O7:O18" si="2">ROUND(J7+N7,2)</f>
        <v>0</v>
      </c>
      <c r="P7" s="23"/>
      <c r="Q7" s="72">
        <f>F7*G7</f>
        <v>2212.5</v>
      </c>
      <c r="R7" s="72">
        <f>F7*K7</f>
        <v>0</v>
      </c>
    </row>
    <row r="8" spans="1:18" ht="13.8" x14ac:dyDescent="0.25">
      <c r="A8" s="17" t="s">
        <v>0</v>
      </c>
      <c r="B8" s="1" t="s">
        <v>85</v>
      </c>
      <c r="C8" s="1" t="s">
        <v>95</v>
      </c>
      <c r="D8" s="1"/>
      <c r="E8" s="1"/>
      <c r="F8" s="55">
        <v>14.6</v>
      </c>
      <c r="G8" s="17">
        <f>Flächenklassifizierung!$C$9</f>
        <v>250</v>
      </c>
      <c r="H8" s="63">
        <f>Flächenklassifizierung!$K$9</f>
        <v>0</v>
      </c>
      <c r="I8" s="18">
        <f t="shared" si="0"/>
        <v>0</v>
      </c>
      <c r="J8" s="19">
        <f t="shared" si="1"/>
        <v>0</v>
      </c>
      <c r="K8" s="17">
        <f>Flächenklassifizierung!$D$9</f>
        <v>0</v>
      </c>
      <c r="L8" s="63">
        <f>Flächenklassifizierung!$L$9</f>
        <v>0</v>
      </c>
      <c r="M8" s="20">
        <f t="shared" ref="M8:M18" si="3">IF(L8=0,0,(F8/L8*K8))</f>
        <v>0</v>
      </c>
      <c r="N8" s="19">
        <f t="shared" ref="N8:N18" si="4">(M8*$F$2)</f>
        <v>0</v>
      </c>
      <c r="O8" s="21">
        <f t="shared" si="2"/>
        <v>0</v>
      </c>
      <c r="P8" s="23"/>
      <c r="Q8" s="72">
        <f t="shared" ref="Q8:Q18" si="5">F8*G8</f>
        <v>3650</v>
      </c>
      <c r="R8" s="72">
        <f t="shared" ref="R8:R18" si="6">F8*K8</f>
        <v>0</v>
      </c>
    </row>
    <row r="9" spans="1:18" ht="13.8" x14ac:dyDescent="0.25">
      <c r="A9" s="17" t="s">
        <v>0</v>
      </c>
      <c r="B9" s="1" t="s">
        <v>85</v>
      </c>
      <c r="C9" s="1" t="s">
        <v>96</v>
      </c>
      <c r="D9" s="1"/>
      <c r="E9" s="1"/>
      <c r="F9" s="55">
        <v>3.34</v>
      </c>
      <c r="G9" s="17">
        <f>Flächenklassifizierung!$C$9</f>
        <v>250</v>
      </c>
      <c r="H9" s="63">
        <f>Flächenklassifizierung!$K$9</f>
        <v>0</v>
      </c>
      <c r="I9" s="18">
        <f t="shared" si="0"/>
        <v>0</v>
      </c>
      <c r="J9" s="19">
        <f t="shared" si="1"/>
        <v>0</v>
      </c>
      <c r="K9" s="17">
        <f>Flächenklassifizierung!$D$9</f>
        <v>0</v>
      </c>
      <c r="L9" s="63">
        <f>Flächenklassifizierung!$L$9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P9" s="23"/>
      <c r="Q9" s="72">
        <f t="shared" si="5"/>
        <v>835</v>
      </c>
      <c r="R9" s="72">
        <f t="shared" si="6"/>
        <v>0</v>
      </c>
    </row>
    <row r="10" spans="1:18" ht="13.8" x14ac:dyDescent="0.25">
      <c r="A10" s="17" t="s">
        <v>0</v>
      </c>
      <c r="B10" s="1" t="s">
        <v>85</v>
      </c>
      <c r="C10" s="1" t="s">
        <v>97</v>
      </c>
      <c r="D10" s="1"/>
      <c r="E10" s="1"/>
      <c r="F10" s="55">
        <v>7.28</v>
      </c>
      <c r="G10" s="17">
        <f>Flächenklassifizierung!$C$9</f>
        <v>250</v>
      </c>
      <c r="H10" s="63">
        <f>Flächenklassifizierung!$K$9</f>
        <v>0</v>
      </c>
      <c r="I10" s="18">
        <f t="shared" si="0"/>
        <v>0</v>
      </c>
      <c r="J10" s="19">
        <f t="shared" si="1"/>
        <v>0</v>
      </c>
      <c r="K10" s="17">
        <f>Flächenklassifizierung!$D$9</f>
        <v>0</v>
      </c>
      <c r="L10" s="63">
        <f>Flächenklassifizierung!$L$9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P10" s="23"/>
      <c r="Q10" s="72">
        <f t="shared" si="5"/>
        <v>1820</v>
      </c>
      <c r="R10" s="72">
        <f t="shared" si="6"/>
        <v>0</v>
      </c>
    </row>
    <row r="11" spans="1:18" ht="13.8" x14ac:dyDescent="0.25">
      <c r="A11" s="17" t="s">
        <v>0</v>
      </c>
      <c r="B11" s="1" t="s">
        <v>88</v>
      </c>
      <c r="C11" s="1" t="s">
        <v>98</v>
      </c>
      <c r="D11" s="1"/>
      <c r="E11" s="1"/>
      <c r="F11" s="55">
        <v>3.27</v>
      </c>
      <c r="G11" s="17">
        <f>Flächenklassifizierung!$C$9</f>
        <v>250</v>
      </c>
      <c r="H11" s="63">
        <f>Flächenklassifizierung!$K$9</f>
        <v>0</v>
      </c>
      <c r="I11" s="18">
        <f t="shared" si="0"/>
        <v>0</v>
      </c>
      <c r="J11" s="19">
        <f t="shared" si="1"/>
        <v>0</v>
      </c>
      <c r="K11" s="17">
        <f>Flächenklassifizierung!$D$9</f>
        <v>0</v>
      </c>
      <c r="L11" s="63">
        <f>Flächenklassifizierung!$L$9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P11" s="23"/>
      <c r="Q11" s="72">
        <f t="shared" si="5"/>
        <v>817.5</v>
      </c>
      <c r="R11" s="72">
        <f t="shared" si="6"/>
        <v>0</v>
      </c>
    </row>
    <row r="12" spans="1:18" ht="13.8" x14ac:dyDescent="0.25">
      <c r="A12" s="17" t="s">
        <v>0</v>
      </c>
      <c r="B12" s="1" t="s">
        <v>88</v>
      </c>
      <c r="C12" s="1" t="s">
        <v>99</v>
      </c>
      <c r="D12" s="1"/>
      <c r="E12" s="1"/>
      <c r="F12" s="55">
        <v>5.44</v>
      </c>
      <c r="G12" s="17">
        <f>Flächenklassifizierung!$C$9</f>
        <v>250</v>
      </c>
      <c r="H12" s="63">
        <f>Flächenklassifizierung!$K$9</f>
        <v>0</v>
      </c>
      <c r="I12" s="18">
        <f t="shared" si="0"/>
        <v>0</v>
      </c>
      <c r="J12" s="19">
        <f t="shared" si="1"/>
        <v>0</v>
      </c>
      <c r="K12" s="17">
        <f>Flächenklassifizierung!$D$9</f>
        <v>0</v>
      </c>
      <c r="L12" s="63">
        <f>Flächenklassifizierung!$L$9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P12" s="23"/>
      <c r="Q12" s="72">
        <f t="shared" si="5"/>
        <v>1360</v>
      </c>
      <c r="R12" s="72">
        <f t="shared" si="6"/>
        <v>0</v>
      </c>
    </row>
    <row r="13" spans="1:18" ht="13.8" x14ac:dyDescent="0.25">
      <c r="A13" s="17" t="s">
        <v>0</v>
      </c>
      <c r="B13" s="1" t="s">
        <v>88</v>
      </c>
      <c r="C13" s="1" t="s">
        <v>100</v>
      </c>
      <c r="D13" s="1"/>
      <c r="E13" s="1"/>
      <c r="F13" s="55">
        <v>5.77</v>
      </c>
      <c r="G13" s="17">
        <f>Flächenklassifizierung!$C$9</f>
        <v>250</v>
      </c>
      <c r="H13" s="63">
        <f>Flächenklassifizierung!$K$9</f>
        <v>0</v>
      </c>
      <c r="I13" s="18">
        <f t="shared" si="0"/>
        <v>0</v>
      </c>
      <c r="J13" s="19">
        <f t="shared" si="1"/>
        <v>0</v>
      </c>
      <c r="K13" s="17">
        <f>Flächenklassifizierung!$D$9</f>
        <v>0</v>
      </c>
      <c r="L13" s="63">
        <f>Flächenklassifizierung!$L$9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P13" s="23"/>
      <c r="Q13" s="72">
        <f t="shared" si="5"/>
        <v>1442.5</v>
      </c>
      <c r="R13" s="72">
        <f t="shared" si="6"/>
        <v>0</v>
      </c>
    </row>
    <row r="14" spans="1:18" ht="13.8" x14ac:dyDescent="0.25">
      <c r="A14" s="17" t="s">
        <v>0</v>
      </c>
      <c r="B14" s="1" t="s">
        <v>88</v>
      </c>
      <c r="C14" s="1" t="s">
        <v>101</v>
      </c>
      <c r="D14" s="1"/>
      <c r="E14" s="1"/>
      <c r="F14" s="55">
        <v>5.44</v>
      </c>
      <c r="G14" s="17">
        <f>Flächenklassifizierung!$C$9</f>
        <v>250</v>
      </c>
      <c r="H14" s="63">
        <f>Flächenklassifizierung!$K$9</f>
        <v>0</v>
      </c>
      <c r="I14" s="18">
        <f t="shared" si="0"/>
        <v>0</v>
      </c>
      <c r="J14" s="19">
        <f t="shared" si="1"/>
        <v>0</v>
      </c>
      <c r="K14" s="17">
        <f>Flächenklassifizierung!$D$9</f>
        <v>0</v>
      </c>
      <c r="L14" s="63">
        <f>Flächenklassifizierung!$L$9</f>
        <v>0</v>
      </c>
      <c r="M14" s="20">
        <f t="shared" si="3"/>
        <v>0</v>
      </c>
      <c r="N14" s="19">
        <f t="shared" si="4"/>
        <v>0</v>
      </c>
      <c r="O14" s="21">
        <f t="shared" si="2"/>
        <v>0</v>
      </c>
      <c r="P14" s="23"/>
      <c r="Q14" s="72">
        <f t="shared" si="5"/>
        <v>1360</v>
      </c>
      <c r="R14" s="72">
        <f t="shared" si="6"/>
        <v>0</v>
      </c>
    </row>
    <row r="15" spans="1:18" ht="13.8" x14ac:dyDescent="0.25">
      <c r="A15" s="17" t="s">
        <v>0</v>
      </c>
      <c r="B15" s="1" t="s">
        <v>88</v>
      </c>
      <c r="C15" s="1" t="s">
        <v>102</v>
      </c>
      <c r="D15" s="1"/>
      <c r="E15" s="1"/>
      <c r="F15" s="55">
        <v>2.98</v>
      </c>
      <c r="G15" s="17">
        <f>Flächenklassifizierung!$C$9</f>
        <v>250</v>
      </c>
      <c r="H15" s="63">
        <f>Flächenklassifizierung!$K$9</f>
        <v>0</v>
      </c>
      <c r="I15" s="18">
        <f t="shared" si="0"/>
        <v>0</v>
      </c>
      <c r="J15" s="19">
        <f t="shared" si="1"/>
        <v>0</v>
      </c>
      <c r="K15" s="17">
        <f>Flächenklassifizierung!$D$9</f>
        <v>0</v>
      </c>
      <c r="L15" s="63">
        <f>Flächenklassifizierung!$L$9</f>
        <v>0</v>
      </c>
      <c r="M15" s="20">
        <f t="shared" si="3"/>
        <v>0</v>
      </c>
      <c r="N15" s="19">
        <f t="shared" si="4"/>
        <v>0</v>
      </c>
      <c r="O15" s="21">
        <f t="shared" si="2"/>
        <v>0</v>
      </c>
      <c r="P15" s="23"/>
      <c r="Q15" s="72">
        <f t="shared" si="5"/>
        <v>745</v>
      </c>
      <c r="R15" s="72">
        <f t="shared" si="6"/>
        <v>0</v>
      </c>
    </row>
    <row r="16" spans="1:18" ht="13.8" x14ac:dyDescent="0.25">
      <c r="A16" s="17" t="s">
        <v>0</v>
      </c>
      <c r="B16" s="1" t="s">
        <v>88</v>
      </c>
      <c r="C16" s="1" t="s">
        <v>103</v>
      </c>
      <c r="D16" s="1"/>
      <c r="E16" s="1"/>
      <c r="F16" s="55">
        <v>6.16</v>
      </c>
      <c r="G16" s="17">
        <f>Flächenklassifizierung!$C$9</f>
        <v>250</v>
      </c>
      <c r="H16" s="63">
        <f>Flächenklassifizierung!$K$9</f>
        <v>0</v>
      </c>
      <c r="I16" s="18">
        <f t="shared" si="0"/>
        <v>0</v>
      </c>
      <c r="J16" s="19">
        <f t="shared" si="1"/>
        <v>0</v>
      </c>
      <c r="K16" s="17">
        <f>Flächenklassifizierung!$D$9</f>
        <v>0</v>
      </c>
      <c r="L16" s="63">
        <f>Flächenklassifizierung!$L$9</f>
        <v>0</v>
      </c>
      <c r="M16" s="20">
        <f t="shared" si="3"/>
        <v>0</v>
      </c>
      <c r="N16" s="19">
        <f t="shared" si="4"/>
        <v>0</v>
      </c>
      <c r="O16" s="21">
        <f t="shared" si="2"/>
        <v>0</v>
      </c>
      <c r="P16" s="23"/>
      <c r="Q16" s="72">
        <f t="shared" si="5"/>
        <v>1540</v>
      </c>
      <c r="R16" s="72">
        <f t="shared" si="6"/>
        <v>0</v>
      </c>
    </row>
    <row r="17" spans="1:18" ht="13.8" x14ac:dyDescent="0.25">
      <c r="A17" s="17" t="s">
        <v>0</v>
      </c>
      <c r="B17" s="1" t="s">
        <v>88</v>
      </c>
      <c r="C17" s="1" t="s">
        <v>104</v>
      </c>
      <c r="D17" s="1"/>
      <c r="E17" s="1"/>
      <c r="F17" s="55">
        <v>5.47</v>
      </c>
      <c r="G17" s="17">
        <f>Flächenklassifizierung!$C$9</f>
        <v>250</v>
      </c>
      <c r="H17" s="63">
        <f>Flächenklassifizierung!$K$9</f>
        <v>0</v>
      </c>
      <c r="I17" s="18">
        <f t="shared" si="0"/>
        <v>0</v>
      </c>
      <c r="J17" s="19">
        <f t="shared" si="1"/>
        <v>0</v>
      </c>
      <c r="K17" s="17">
        <f>Flächenklassifizierung!$D$9</f>
        <v>0</v>
      </c>
      <c r="L17" s="63">
        <f>Flächenklassifizierung!$L$9</f>
        <v>0</v>
      </c>
      <c r="M17" s="20">
        <f t="shared" si="3"/>
        <v>0</v>
      </c>
      <c r="N17" s="19">
        <f t="shared" si="4"/>
        <v>0</v>
      </c>
      <c r="O17" s="21">
        <f t="shared" si="2"/>
        <v>0</v>
      </c>
      <c r="P17" s="23"/>
      <c r="Q17" s="72">
        <f t="shared" si="5"/>
        <v>1367.5</v>
      </c>
      <c r="R17" s="72">
        <f t="shared" si="6"/>
        <v>0</v>
      </c>
    </row>
    <row r="18" spans="1:18" ht="13.8" x14ac:dyDescent="0.25">
      <c r="A18" s="17" t="s">
        <v>0</v>
      </c>
      <c r="B18" s="1" t="s">
        <v>88</v>
      </c>
      <c r="C18" s="1" t="s">
        <v>105</v>
      </c>
      <c r="D18" s="1"/>
      <c r="E18" s="1"/>
      <c r="F18" s="55">
        <v>9.81</v>
      </c>
      <c r="G18" s="17">
        <f>Flächenklassifizierung!$C$9</f>
        <v>250</v>
      </c>
      <c r="H18" s="63">
        <f>Flächenklassifizierung!$K$9</f>
        <v>0</v>
      </c>
      <c r="I18" s="18">
        <f t="shared" si="0"/>
        <v>0</v>
      </c>
      <c r="J18" s="19">
        <f t="shared" si="1"/>
        <v>0</v>
      </c>
      <c r="K18" s="17">
        <f>Flächenklassifizierung!$D$9</f>
        <v>0</v>
      </c>
      <c r="L18" s="63">
        <f>Flächenklassifizierung!$L$9</f>
        <v>0</v>
      </c>
      <c r="M18" s="20">
        <f t="shared" si="3"/>
        <v>0</v>
      </c>
      <c r="N18" s="19">
        <f t="shared" si="4"/>
        <v>0</v>
      </c>
      <c r="O18" s="21">
        <f t="shared" si="2"/>
        <v>0</v>
      </c>
      <c r="P18" s="23"/>
      <c r="Q18" s="72">
        <f t="shared" si="5"/>
        <v>2452.5</v>
      </c>
      <c r="R18" s="72">
        <f t="shared" si="6"/>
        <v>0</v>
      </c>
    </row>
    <row r="19" spans="1:18" x14ac:dyDescent="0.25">
      <c r="E19" s="56"/>
    </row>
    <row r="20" spans="1:18" ht="13.8" x14ac:dyDescent="0.25">
      <c r="E20" s="56"/>
      <c r="N20" s="24"/>
      <c r="O20" s="25"/>
    </row>
    <row r="21" spans="1:18" ht="13.8" thickBot="1" x14ac:dyDescent="0.3">
      <c r="E21" s="56"/>
      <c r="F21" s="26" t="s">
        <v>29</v>
      </c>
      <c r="H21" s="26" t="s">
        <v>9</v>
      </c>
      <c r="J21" s="26" t="s">
        <v>10</v>
      </c>
    </row>
    <row r="22" spans="1:18" ht="13.8" thickBot="1" x14ac:dyDescent="0.3">
      <c r="E22" s="56"/>
      <c r="F22" s="60">
        <f>SUM(F7:F18)</f>
        <v>78.41</v>
      </c>
      <c r="G22" s="3" t="s">
        <v>12</v>
      </c>
      <c r="H22" s="27">
        <f>IF(F22=0,0,(ROUND(SUM(O7:O18)/F22,2)))</f>
        <v>0</v>
      </c>
      <c r="I22" s="3" t="s">
        <v>14</v>
      </c>
      <c r="J22" s="27">
        <f>ROUND(F22*H22,2)</f>
        <v>0</v>
      </c>
      <c r="K22" s="3" t="s">
        <v>15</v>
      </c>
      <c r="Q22" s="74">
        <f>SUM(Q7:Q18)</f>
        <v>19602.5</v>
      </c>
      <c r="R22" s="74">
        <f>SUM(R7:R18)</f>
        <v>0</v>
      </c>
    </row>
    <row r="23" spans="1:18" ht="13.8" thickBot="1" x14ac:dyDescent="0.3">
      <c r="E23" s="56"/>
      <c r="Q23" s="173">
        <f>Q22+R22</f>
        <v>19602.5</v>
      </c>
      <c r="R23" s="174"/>
    </row>
    <row r="24" spans="1:18" x14ac:dyDescent="0.25">
      <c r="E24" s="56"/>
    </row>
    <row r="25" spans="1:18" x14ac:dyDescent="0.25">
      <c r="E25" s="56"/>
    </row>
    <row r="26" spans="1:18" x14ac:dyDescent="0.25">
      <c r="E26" s="56"/>
    </row>
    <row r="27" spans="1:18" x14ac:dyDescent="0.25">
      <c r="E27" s="56"/>
    </row>
    <row r="28" spans="1:18" x14ac:dyDescent="0.25">
      <c r="E28" s="56"/>
    </row>
    <row r="29" spans="1:18" x14ac:dyDescent="0.25">
      <c r="E29" s="56"/>
    </row>
    <row r="30" spans="1:18" x14ac:dyDescent="0.25">
      <c r="E30" s="56"/>
    </row>
    <row r="31" spans="1:18" x14ac:dyDescent="0.25">
      <c r="E31" s="56"/>
    </row>
    <row r="32" spans="1:18" x14ac:dyDescent="0.25">
      <c r="E32" s="56"/>
    </row>
    <row r="33" spans="5:5" x14ac:dyDescent="0.25">
      <c r="E33" s="56"/>
    </row>
    <row r="34" spans="5:5" x14ac:dyDescent="0.25">
      <c r="E34" s="56"/>
    </row>
    <row r="35" spans="5:5" x14ac:dyDescent="0.25">
      <c r="E35" s="56"/>
    </row>
    <row r="36" spans="5:5" x14ac:dyDescent="0.25">
      <c r="E36" s="56"/>
    </row>
    <row r="37" spans="5:5" x14ac:dyDescent="0.25">
      <c r="E37" s="56"/>
    </row>
    <row r="38" spans="5:5" x14ac:dyDescent="0.25">
      <c r="E38" s="56"/>
    </row>
    <row r="39" spans="5:5" x14ac:dyDescent="0.25">
      <c r="E39" s="56"/>
    </row>
    <row r="40" spans="5:5" x14ac:dyDescent="0.25">
      <c r="E40" s="56"/>
    </row>
    <row r="41" spans="5:5" x14ac:dyDescent="0.25">
      <c r="E41" s="56"/>
    </row>
    <row r="42" spans="5:5" x14ac:dyDescent="0.25">
      <c r="E42" s="56"/>
    </row>
    <row r="43" spans="5:5" x14ac:dyDescent="0.25">
      <c r="E43" s="56"/>
    </row>
    <row r="44" spans="5:5" x14ac:dyDescent="0.25">
      <c r="E44" s="56"/>
    </row>
    <row r="45" spans="5:5" x14ac:dyDescent="0.25">
      <c r="E45" s="56"/>
    </row>
    <row r="46" spans="5:5" x14ac:dyDescent="0.25">
      <c r="E46" s="56"/>
    </row>
    <row r="47" spans="5:5" x14ac:dyDescent="0.25">
      <c r="E47" s="56"/>
    </row>
    <row r="48" spans="5:5" x14ac:dyDescent="0.25">
      <c r="E48" s="56"/>
    </row>
    <row r="49" spans="5:5" x14ac:dyDescent="0.25">
      <c r="E49" s="56"/>
    </row>
    <row r="50" spans="5:5" x14ac:dyDescent="0.25">
      <c r="E50" s="56"/>
    </row>
    <row r="51" spans="5:5" x14ac:dyDescent="0.25">
      <c r="E51" s="56"/>
    </row>
    <row r="52" spans="5:5" x14ac:dyDescent="0.25">
      <c r="E52" s="56"/>
    </row>
    <row r="53" spans="5:5" x14ac:dyDescent="0.25">
      <c r="E53" s="56"/>
    </row>
    <row r="54" spans="5:5" x14ac:dyDescent="0.25">
      <c r="E54" s="56"/>
    </row>
    <row r="55" spans="5:5" x14ac:dyDescent="0.25">
      <c r="E55" s="56"/>
    </row>
    <row r="56" spans="5:5" x14ac:dyDescent="0.25">
      <c r="E56" s="56"/>
    </row>
    <row r="57" spans="5:5" x14ac:dyDescent="0.25">
      <c r="E57" s="56"/>
    </row>
    <row r="58" spans="5:5" x14ac:dyDescent="0.25">
      <c r="E58" s="56"/>
    </row>
    <row r="59" spans="5:5" x14ac:dyDescent="0.25">
      <c r="E59" s="56"/>
    </row>
    <row r="60" spans="5:5" x14ac:dyDescent="0.25">
      <c r="E60" s="56"/>
    </row>
    <row r="61" spans="5:5" x14ac:dyDescent="0.25">
      <c r="E61" s="56"/>
    </row>
    <row r="62" spans="5:5" x14ac:dyDescent="0.25">
      <c r="E62" s="56"/>
    </row>
    <row r="63" spans="5:5" x14ac:dyDescent="0.25">
      <c r="E63" s="56"/>
    </row>
    <row r="64" spans="5:5" x14ac:dyDescent="0.25">
      <c r="E64" s="56"/>
    </row>
    <row r="65" spans="5:5" x14ac:dyDescent="0.25">
      <c r="E65" s="56"/>
    </row>
    <row r="66" spans="5:5" x14ac:dyDescent="0.25">
      <c r="E66" s="56"/>
    </row>
    <row r="67" spans="5:5" x14ac:dyDescent="0.25">
      <c r="E67" s="56"/>
    </row>
    <row r="68" spans="5:5" x14ac:dyDescent="0.25">
      <c r="E68" s="56"/>
    </row>
    <row r="69" spans="5:5" x14ac:dyDescent="0.25">
      <c r="E69" s="56"/>
    </row>
    <row r="70" spans="5:5" x14ac:dyDescent="0.25">
      <c r="E70" s="56"/>
    </row>
    <row r="71" spans="5:5" x14ac:dyDescent="0.25">
      <c r="E71" s="56"/>
    </row>
    <row r="72" spans="5:5" x14ac:dyDescent="0.25">
      <c r="E72" s="56"/>
    </row>
    <row r="73" spans="5:5" x14ac:dyDescent="0.25">
      <c r="E73" s="56"/>
    </row>
    <row r="74" spans="5:5" x14ac:dyDescent="0.25">
      <c r="E74" s="56"/>
    </row>
    <row r="75" spans="5:5" x14ac:dyDescent="0.25">
      <c r="E75" s="56"/>
    </row>
    <row r="76" spans="5:5" x14ac:dyDescent="0.25">
      <c r="E76" s="56"/>
    </row>
    <row r="77" spans="5:5" x14ac:dyDescent="0.25">
      <c r="E77" s="56"/>
    </row>
    <row r="78" spans="5:5" x14ac:dyDescent="0.25">
      <c r="E78" s="56"/>
    </row>
    <row r="79" spans="5:5" x14ac:dyDescent="0.25">
      <c r="E79" s="56"/>
    </row>
    <row r="80" spans="5:5" x14ac:dyDescent="0.25">
      <c r="E80" s="56"/>
    </row>
    <row r="81" spans="5:5" x14ac:dyDescent="0.25">
      <c r="E81" s="56"/>
    </row>
    <row r="82" spans="5:5" x14ac:dyDescent="0.25">
      <c r="E82" s="56"/>
    </row>
    <row r="83" spans="5:5" x14ac:dyDescent="0.25">
      <c r="E83" s="56"/>
    </row>
    <row r="84" spans="5:5" x14ac:dyDescent="0.25">
      <c r="E84" s="56"/>
    </row>
    <row r="85" spans="5:5" x14ac:dyDescent="0.25">
      <c r="E85" s="56"/>
    </row>
    <row r="86" spans="5:5" x14ac:dyDescent="0.25">
      <c r="E86" s="56"/>
    </row>
    <row r="87" spans="5:5" x14ac:dyDescent="0.25">
      <c r="E87" s="56"/>
    </row>
    <row r="88" spans="5:5" x14ac:dyDescent="0.25">
      <c r="E88" s="56"/>
    </row>
    <row r="89" spans="5:5" x14ac:dyDescent="0.25">
      <c r="E89" s="56"/>
    </row>
    <row r="90" spans="5:5" x14ac:dyDescent="0.25">
      <c r="E90" s="56"/>
    </row>
    <row r="91" spans="5:5" x14ac:dyDescent="0.25">
      <c r="E91" s="56"/>
    </row>
    <row r="92" spans="5:5" x14ac:dyDescent="0.25">
      <c r="E92" s="56"/>
    </row>
    <row r="93" spans="5:5" x14ac:dyDescent="0.25">
      <c r="E93" s="56"/>
    </row>
    <row r="94" spans="5:5" x14ac:dyDescent="0.25">
      <c r="E94" s="56"/>
    </row>
    <row r="95" spans="5:5" x14ac:dyDescent="0.25">
      <c r="E95" s="56"/>
    </row>
    <row r="96" spans="5:5" x14ac:dyDescent="0.25">
      <c r="E96" s="56"/>
    </row>
    <row r="97" spans="5:5" x14ac:dyDescent="0.25">
      <c r="E97" s="56"/>
    </row>
    <row r="98" spans="5:5" x14ac:dyDescent="0.25">
      <c r="E98" s="56"/>
    </row>
    <row r="99" spans="5:5" x14ac:dyDescent="0.25">
      <c r="E99" s="56"/>
    </row>
    <row r="100" spans="5:5" x14ac:dyDescent="0.25">
      <c r="E100" s="56"/>
    </row>
    <row r="101" spans="5:5" x14ac:dyDescent="0.25">
      <c r="E101" s="56"/>
    </row>
    <row r="102" spans="5:5" x14ac:dyDescent="0.25">
      <c r="E102" s="56"/>
    </row>
    <row r="103" spans="5:5" x14ac:dyDescent="0.25">
      <c r="E103" s="56"/>
    </row>
    <row r="104" spans="5:5" x14ac:dyDescent="0.25">
      <c r="E104" s="56"/>
    </row>
    <row r="105" spans="5:5" x14ac:dyDescent="0.25">
      <c r="E105" s="56"/>
    </row>
    <row r="106" spans="5:5" x14ac:dyDescent="0.25">
      <c r="E106" s="56"/>
    </row>
    <row r="107" spans="5:5" x14ac:dyDescent="0.25">
      <c r="E107" s="56"/>
    </row>
    <row r="108" spans="5:5" x14ac:dyDescent="0.25">
      <c r="E108" s="56"/>
    </row>
    <row r="109" spans="5:5" x14ac:dyDescent="0.25">
      <c r="E109" s="56"/>
    </row>
    <row r="110" spans="5:5" x14ac:dyDescent="0.25">
      <c r="E110" s="56"/>
    </row>
    <row r="111" spans="5:5" x14ac:dyDescent="0.25">
      <c r="E111" s="56"/>
    </row>
    <row r="112" spans="5:5" x14ac:dyDescent="0.25">
      <c r="E112" s="56"/>
    </row>
    <row r="113" spans="5:5" x14ac:dyDescent="0.25">
      <c r="E113" s="56"/>
    </row>
    <row r="114" spans="5:5" x14ac:dyDescent="0.25">
      <c r="E114" s="56"/>
    </row>
    <row r="115" spans="5:5" x14ac:dyDescent="0.25">
      <c r="E115" s="56"/>
    </row>
    <row r="116" spans="5:5" x14ac:dyDescent="0.25">
      <c r="E116" s="56"/>
    </row>
    <row r="117" spans="5:5" x14ac:dyDescent="0.25">
      <c r="E117" s="56"/>
    </row>
    <row r="118" spans="5:5" x14ac:dyDescent="0.25">
      <c r="E118" s="56"/>
    </row>
    <row r="119" spans="5:5" x14ac:dyDescent="0.25">
      <c r="E119" s="56"/>
    </row>
    <row r="120" spans="5:5" x14ac:dyDescent="0.25">
      <c r="E120" s="56"/>
    </row>
    <row r="121" spans="5:5" x14ac:dyDescent="0.25">
      <c r="E121" s="56"/>
    </row>
    <row r="122" spans="5:5" x14ac:dyDescent="0.25">
      <c r="E122" s="56"/>
    </row>
    <row r="123" spans="5:5" x14ac:dyDescent="0.25">
      <c r="E123" s="56"/>
    </row>
    <row r="124" spans="5:5" x14ac:dyDescent="0.25">
      <c r="E124" s="56"/>
    </row>
  </sheetData>
  <sheetProtection algorithmName="SHA-512" hashValue="j/ovj4+WS1fRvgZXbVlgUg1mQnCirdunGzc7SjYp5zqxwkcOEIOsM6W0MKoSI3XRwo6apMpBnMMpM66E5rNkYQ==" saltValue="uonIs9hUC43jclMC1pjHdA==" spinCount="100000" sheet="1" objects="1" scenarios="1"/>
  <mergeCells count="6">
    <mergeCell ref="A4:F5"/>
    <mergeCell ref="Q23:R2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8"/>
  <sheetViews>
    <sheetView zoomScale="75" zoomScaleNormal="75" workbookViewId="0">
      <pane ySplit="6" topLeftCell="A7" activePane="bottomLeft" state="frozen"/>
      <selection activeCell="D37" sqref="D37"/>
      <selection pane="bottomLeft" activeCell="D26" sqref="D26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6.109375" style="3" customWidth="1"/>
    <col min="9" max="9" width="14.33203125" style="3" customWidth="1"/>
    <col min="10" max="10" width="19.77734375" style="3" customWidth="1"/>
    <col min="11" max="11" width="16.21875" style="3" customWidth="1"/>
    <col min="12" max="12" width="15.77734375" style="3" customWidth="1"/>
    <col min="13" max="13" width="15.33203125" style="3" customWidth="1"/>
    <col min="14" max="14" width="15.88671875" style="3" customWidth="1"/>
    <col min="15" max="15" width="19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13</v>
      </c>
      <c r="B2" s="5"/>
      <c r="C2" s="5"/>
      <c r="D2" s="5"/>
      <c r="E2" s="5"/>
      <c r="F2" s="58">
        <f>Flächenklassifizierung!J10</f>
        <v>0</v>
      </c>
    </row>
    <row r="3" spans="1:18" ht="17.25" customHeight="1" thickBot="1" x14ac:dyDescent="0.3">
      <c r="G3" s="175" t="s">
        <v>24</v>
      </c>
      <c r="H3" s="176"/>
      <c r="I3" s="176"/>
      <c r="J3" s="176"/>
      <c r="K3" s="176"/>
      <c r="L3" s="176"/>
      <c r="M3" s="176"/>
      <c r="N3" s="176"/>
      <c r="O3" s="6"/>
    </row>
    <row r="4" spans="1:18" ht="18" customHeight="1" thickBot="1" x14ac:dyDescent="0.3">
      <c r="A4" s="167" t="str">
        <f>Flächenklassifizierung!B2</f>
        <v>Polizeidirektion Oldenburg
Tappenbeckstr. 1
Landtagsgebäude</v>
      </c>
      <c r="B4" s="168"/>
      <c r="C4" s="168"/>
      <c r="D4" s="168"/>
      <c r="E4" s="168"/>
      <c r="F4" s="169"/>
      <c r="G4" s="175" t="s">
        <v>7</v>
      </c>
      <c r="H4" s="176"/>
      <c r="I4" s="176"/>
      <c r="J4" s="176"/>
      <c r="K4" s="176"/>
      <c r="L4" s="176"/>
      <c r="M4" s="176"/>
      <c r="N4" s="177"/>
      <c r="O4" s="6"/>
    </row>
    <row r="5" spans="1:18" ht="31.2" customHeight="1" thickBot="1" x14ac:dyDescent="0.3">
      <c r="A5" s="170"/>
      <c r="B5" s="171"/>
      <c r="C5" s="171"/>
      <c r="D5" s="171"/>
      <c r="E5" s="171"/>
      <c r="F5" s="172"/>
      <c r="G5" s="175" t="s">
        <v>2</v>
      </c>
      <c r="H5" s="176"/>
      <c r="I5" s="176"/>
      <c r="J5" s="177"/>
      <c r="K5" s="175" t="s">
        <v>3</v>
      </c>
      <c r="L5" s="176"/>
      <c r="M5" s="176"/>
      <c r="N5" s="177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64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3" t="s">
        <v>54</v>
      </c>
      <c r="R6" s="73" t="s">
        <v>55</v>
      </c>
    </row>
    <row r="7" spans="1:18" ht="13.8" x14ac:dyDescent="0.25">
      <c r="A7" s="17" t="s">
        <v>53</v>
      </c>
      <c r="B7" s="1"/>
      <c r="C7" s="134" t="s">
        <v>106</v>
      </c>
      <c r="D7" s="134"/>
      <c r="E7" s="134"/>
      <c r="F7" s="135">
        <v>29.89</v>
      </c>
      <c r="G7" s="136">
        <v>250</v>
      </c>
      <c r="H7" s="63">
        <f>Flächenklassifizierung!$K$10</f>
        <v>0</v>
      </c>
      <c r="I7" s="18">
        <f t="shared" ref="I7:I23" si="0">IF(H7=0,0,(F7/H7*G7))</f>
        <v>0</v>
      </c>
      <c r="J7" s="19">
        <f t="shared" ref="J7:J23" si="1">(I7*$F$2)</f>
        <v>0</v>
      </c>
      <c r="K7" s="136">
        <v>0</v>
      </c>
      <c r="L7" s="63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:O23" si="2">ROUND(J7+N7,2)</f>
        <v>0</v>
      </c>
      <c r="P7" s="23"/>
      <c r="Q7" s="72">
        <f>F7*G7</f>
        <v>7472.5</v>
      </c>
      <c r="R7" s="72">
        <f>F7*K7</f>
        <v>0</v>
      </c>
    </row>
    <row r="8" spans="1:18" ht="13.8" x14ac:dyDescent="0.25">
      <c r="A8" s="17" t="s">
        <v>53</v>
      </c>
      <c r="B8" s="1"/>
      <c r="C8" s="134" t="s">
        <v>107</v>
      </c>
      <c r="D8" s="134"/>
      <c r="E8" s="134"/>
      <c r="F8" s="135">
        <v>95.29</v>
      </c>
      <c r="G8" s="136">
        <v>250</v>
      </c>
      <c r="H8" s="63">
        <f>Flächenklassifizierung!$K$10</f>
        <v>0</v>
      </c>
      <c r="I8" s="18">
        <f t="shared" si="0"/>
        <v>0</v>
      </c>
      <c r="J8" s="19">
        <f t="shared" si="1"/>
        <v>0</v>
      </c>
      <c r="K8" s="136">
        <v>0</v>
      </c>
      <c r="L8" s="63">
        <f>Flächenklassifizierung!$L$10</f>
        <v>0</v>
      </c>
      <c r="M8" s="20">
        <f t="shared" ref="M8:M23" si="3">IF(L8=0,0,(F8/L8*K8))</f>
        <v>0</v>
      </c>
      <c r="N8" s="19">
        <f t="shared" ref="N8:N23" si="4">(M8*$F$2)</f>
        <v>0</v>
      </c>
      <c r="O8" s="21">
        <f t="shared" si="2"/>
        <v>0</v>
      </c>
      <c r="P8" s="23"/>
      <c r="Q8" s="72">
        <f t="shared" ref="Q8:Q23" si="5">F8*G8</f>
        <v>23822.5</v>
      </c>
      <c r="R8" s="72">
        <f t="shared" ref="R8:R23" si="6">F8*K8</f>
        <v>0</v>
      </c>
    </row>
    <row r="9" spans="1:18" ht="13.8" x14ac:dyDescent="0.25">
      <c r="A9" s="17" t="s">
        <v>53</v>
      </c>
      <c r="B9" s="1"/>
      <c r="C9" s="134" t="s">
        <v>108</v>
      </c>
      <c r="D9" s="134"/>
      <c r="E9" s="134"/>
      <c r="F9" s="135">
        <v>29.26</v>
      </c>
      <c r="G9" s="136">
        <v>250</v>
      </c>
      <c r="H9" s="63">
        <f>Flächenklassifizierung!$K$10</f>
        <v>0</v>
      </c>
      <c r="I9" s="18">
        <f t="shared" si="0"/>
        <v>0</v>
      </c>
      <c r="J9" s="19">
        <f t="shared" si="1"/>
        <v>0</v>
      </c>
      <c r="K9" s="136">
        <v>0</v>
      </c>
      <c r="L9" s="63">
        <f>Flächenklassifizierung!$L$10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Q9" s="72">
        <f t="shared" si="5"/>
        <v>7315</v>
      </c>
      <c r="R9" s="72">
        <f t="shared" si="6"/>
        <v>0</v>
      </c>
    </row>
    <row r="10" spans="1:18" ht="13.8" x14ac:dyDescent="0.25">
      <c r="A10" s="17" t="s">
        <v>53</v>
      </c>
      <c r="B10" s="1"/>
      <c r="C10" s="134" t="s">
        <v>109</v>
      </c>
      <c r="D10" s="134"/>
      <c r="E10" s="134"/>
      <c r="F10" s="135">
        <v>36.119999999999997</v>
      </c>
      <c r="G10" s="136">
        <v>250</v>
      </c>
      <c r="H10" s="63">
        <f>Flächenklassifizierung!$K$10</f>
        <v>0</v>
      </c>
      <c r="I10" s="18">
        <f t="shared" si="0"/>
        <v>0</v>
      </c>
      <c r="J10" s="19">
        <f t="shared" si="1"/>
        <v>0</v>
      </c>
      <c r="K10" s="136">
        <v>0</v>
      </c>
      <c r="L10" s="63">
        <f>Flächenklassifizierung!$L$10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Q10" s="72">
        <f t="shared" si="5"/>
        <v>9030</v>
      </c>
      <c r="R10" s="72">
        <f t="shared" si="6"/>
        <v>0</v>
      </c>
    </row>
    <row r="11" spans="1:18" ht="13.8" x14ac:dyDescent="0.25">
      <c r="A11" s="17" t="s">
        <v>53</v>
      </c>
      <c r="B11" s="1"/>
      <c r="C11" s="134" t="s">
        <v>110</v>
      </c>
      <c r="D11" s="134"/>
      <c r="E11" s="134"/>
      <c r="F11" s="135">
        <v>8.8000000000000007</v>
      </c>
      <c r="G11" s="136">
        <v>250</v>
      </c>
      <c r="H11" s="63">
        <f>Flächenklassifizierung!$K$10</f>
        <v>0</v>
      </c>
      <c r="I11" s="18">
        <f t="shared" si="0"/>
        <v>0</v>
      </c>
      <c r="J11" s="19">
        <f t="shared" si="1"/>
        <v>0</v>
      </c>
      <c r="K11" s="136">
        <v>0</v>
      </c>
      <c r="L11" s="63">
        <f>Flächenklassifizierung!$L$10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Q11" s="72">
        <f t="shared" si="5"/>
        <v>2200</v>
      </c>
      <c r="R11" s="72">
        <f t="shared" si="6"/>
        <v>0</v>
      </c>
    </row>
    <row r="12" spans="1:18" ht="13.8" x14ac:dyDescent="0.25">
      <c r="A12" s="17" t="s">
        <v>53</v>
      </c>
      <c r="B12" s="1"/>
      <c r="C12" s="134">
        <v>116</v>
      </c>
      <c r="D12" s="134"/>
      <c r="E12" s="134"/>
      <c r="F12" s="135">
        <v>27.02</v>
      </c>
      <c r="G12" s="136">
        <v>250</v>
      </c>
      <c r="H12" s="63">
        <f>Flächenklassifizierung!$K$10</f>
        <v>0</v>
      </c>
      <c r="I12" s="18">
        <f t="shared" si="0"/>
        <v>0</v>
      </c>
      <c r="J12" s="19">
        <f t="shared" si="1"/>
        <v>0</v>
      </c>
      <c r="K12" s="136">
        <v>0</v>
      </c>
      <c r="L12" s="63">
        <f>Flächenklassifizierung!$L$10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Q12" s="72">
        <f t="shared" si="5"/>
        <v>6755</v>
      </c>
      <c r="R12" s="72">
        <f t="shared" si="6"/>
        <v>0</v>
      </c>
    </row>
    <row r="13" spans="1:18" ht="13.8" x14ac:dyDescent="0.25">
      <c r="A13" s="17" t="s">
        <v>53</v>
      </c>
      <c r="B13" s="1"/>
      <c r="C13" s="134">
        <v>114</v>
      </c>
      <c r="D13" s="134"/>
      <c r="E13" s="134"/>
      <c r="F13" s="135">
        <v>29.13</v>
      </c>
      <c r="G13" s="136">
        <v>250</v>
      </c>
      <c r="H13" s="63">
        <f>Flächenklassifizierung!$K$10</f>
        <v>0</v>
      </c>
      <c r="I13" s="18">
        <f t="shared" si="0"/>
        <v>0</v>
      </c>
      <c r="J13" s="19">
        <f t="shared" si="1"/>
        <v>0</v>
      </c>
      <c r="K13" s="136">
        <v>0</v>
      </c>
      <c r="L13" s="63">
        <f>Flächenklassifizierung!$L$10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Q13" s="72">
        <f t="shared" si="5"/>
        <v>7282.5</v>
      </c>
      <c r="R13" s="72">
        <f t="shared" si="6"/>
        <v>0</v>
      </c>
    </row>
    <row r="14" spans="1:18" ht="13.8" x14ac:dyDescent="0.25">
      <c r="A14" s="17" t="s">
        <v>53</v>
      </c>
      <c r="B14" s="1"/>
      <c r="C14" s="132" t="s">
        <v>111</v>
      </c>
      <c r="D14" s="132"/>
      <c r="E14" s="132"/>
      <c r="F14" s="137">
        <v>341.32</v>
      </c>
      <c r="G14" s="136">
        <f>[1]Flächenklassifizierung!$C$8</f>
        <v>104</v>
      </c>
      <c r="H14" s="63">
        <f>Flächenklassifizierung!$K$10</f>
        <v>0</v>
      </c>
      <c r="I14" s="18">
        <f t="shared" si="0"/>
        <v>0</v>
      </c>
      <c r="J14" s="19">
        <f t="shared" si="1"/>
        <v>0</v>
      </c>
      <c r="K14" s="136">
        <f>[1]Flächenklassifizierung!$D$8</f>
        <v>146</v>
      </c>
      <c r="L14" s="63">
        <f>Flächenklassifizierung!$L$10</f>
        <v>0</v>
      </c>
      <c r="M14" s="20">
        <f t="shared" si="3"/>
        <v>0</v>
      </c>
      <c r="N14" s="19">
        <f t="shared" si="4"/>
        <v>0</v>
      </c>
      <c r="O14" s="21">
        <f t="shared" si="2"/>
        <v>0</v>
      </c>
      <c r="Q14" s="72">
        <f t="shared" si="5"/>
        <v>35497.279999999999</v>
      </c>
      <c r="R14" s="72">
        <f t="shared" si="6"/>
        <v>49832.72</v>
      </c>
    </row>
    <row r="15" spans="1:18" ht="13.8" x14ac:dyDescent="0.25">
      <c r="A15" s="17" t="s">
        <v>53</v>
      </c>
      <c r="B15" s="1"/>
      <c r="C15" s="132" t="s">
        <v>112</v>
      </c>
      <c r="D15" s="132"/>
      <c r="E15" s="132"/>
      <c r="F15" s="137">
        <v>37.14</v>
      </c>
      <c r="G15" s="136">
        <f>[1]Flächenklassifizierung!$C$8</f>
        <v>104</v>
      </c>
      <c r="H15" s="63">
        <f>Flächenklassifizierung!$K$10</f>
        <v>0</v>
      </c>
      <c r="I15" s="18">
        <f t="shared" si="0"/>
        <v>0</v>
      </c>
      <c r="J15" s="19">
        <f t="shared" si="1"/>
        <v>0</v>
      </c>
      <c r="K15" s="136">
        <f>[1]Flächenklassifizierung!$D$8</f>
        <v>146</v>
      </c>
      <c r="L15" s="63">
        <f>Flächenklassifizierung!$L$10</f>
        <v>0</v>
      </c>
      <c r="M15" s="20">
        <f t="shared" si="3"/>
        <v>0</v>
      </c>
      <c r="N15" s="19">
        <f t="shared" si="4"/>
        <v>0</v>
      </c>
      <c r="O15" s="21">
        <f t="shared" si="2"/>
        <v>0</v>
      </c>
      <c r="Q15" s="72">
        <f t="shared" si="5"/>
        <v>3862.56</v>
      </c>
      <c r="R15" s="72">
        <f t="shared" si="6"/>
        <v>5422.4400000000005</v>
      </c>
    </row>
    <row r="16" spans="1:18" ht="13.8" x14ac:dyDescent="0.25">
      <c r="A16" s="17" t="s">
        <v>53</v>
      </c>
      <c r="B16" s="1"/>
      <c r="C16" s="132" t="s">
        <v>113</v>
      </c>
      <c r="D16" s="132"/>
      <c r="E16" s="132"/>
      <c r="F16" s="137">
        <v>35.19</v>
      </c>
      <c r="G16" s="136">
        <f>[1]Flächenklassifizierung!$C$8</f>
        <v>104</v>
      </c>
      <c r="H16" s="63">
        <f>Flächenklassifizierung!$K$10</f>
        <v>0</v>
      </c>
      <c r="I16" s="18">
        <f t="shared" si="0"/>
        <v>0</v>
      </c>
      <c r="J16" s="19">
        <f t="shared" si="1"/>
        <v>0</v>
      </c>
      <c r="K16" s="136">
        <f>[1]Flächenklassifizierung!$D$8</f>
        <v>146</v>
      </c>
      <c r="L16" s="63">
        <f>Flächenklassifizierung!$L$10</f>
        <v>0</v>
      </c>
      <c r="M16" s="20">
        <f t="shared" si="3"/>
        <v>0</v>
      </c>
      <c r="N16" s="19">
        <f t="shared" si="4"/>
        <v>0</v>
      </c>
      <c r="O16" s="21">
        <f t="shared" si="2"/>
        <v>0</v>
      </c>
      <c r="Q16" s="72">
        <f t="shared" si="5"/>
        <v>3659.7599999999998</v>
      </c>
      <c r="R16" s="72">
        <f t="shared" si="6"/>
        <v>5137.74</v>
      </c>
    </row>
    <row r="17" spans="1:18" ht="13.8" x14ac:dyDescent="0.25">
      <c r="A17" s="17" t="s">
        <v>53</v>
      </c>
      <c r="B17" s="57"/>
      <c r="C17" s="132" t="s">
        <v>114</v>
      </c>
      <c r="D17" s="132"/>
      <c r="E17" s="132"/>
      <c r="F17" s="137">
        <v>32.130000000000003</v>
      </c>
      <c r="G17" s="136">
        <f>[1]Flächenklassifizierung!$C$8</f>
        <v>104</v>
      </c>
      <c r="H17" s="63">
        <f>Flächenklassifizierung!$K$10</f>
        <v>0</v>
      </c>
      <c r="I17" s="18">
        <f t="shared" si="0"/>
        <v>0</v>
      </c>
      <c r="J17" s="19">
        <f t="shared" si="1"/>
        <v>0</v>
      </c>
      <c r="K17" s="136">
        <f>[1]Flächenklassifizierung!$D$8</f>
        <v>146</v>
      </c>
      <c r="L17" s="63">
        <f>Flächenklassifizierung!$L$10</f>
        <v>0</v>
      </c>
      <c r="M17" s="20">
        <f t="shared" si="3"/>
        <v>0</v>
      </c>
      <c r="N17" s="19">
        <f t="shared" si="4"/>
        <v>0</v>
      </c>
      <c r="O17" s="21">
        <f t="shared" si="2"/>
        <v>0</v>
      </c>
      <c r="Q17" s="72">
        <f t="shared" si="5"/>
        <v>3341.5200000000004</v>
      </c>
      <c r="R17" s="72">
        <f t="shared" si="6"/>
        <v>4690.9800000000005</v>
      </c>
    </row>
    <row r="18" spans="1:18" ht="13.8" x14ac:dyDescent="0.25">
      <c r="A18" s="17" t="s">
        <v>53</v>
      </c>
      <c r="B18" s="1"/>
      <c r="C18" s="132" t="s">
        <v>115</v>
      </c>
      <c r="D18" s="132"/>
      <c r="E18" s="132"/>
      <c r="F18" s="137">
        <v>30.5</v>
      </c>
      <c r="G18" s="136">
        <f>[1]Flächenklassifizierung!$C$8</f>
        <v>104</v>
      </c>
      <c r="H18" s="63">
        <f>Flächenklassifizierung!$K$10</f>
        <v>0</v>
      </c>
      <c r="I18" s="18">
        <f t="shared" si="0"/>
        <v>0</v>
      </c>
      <c r="J18" s="19">
        <f t="shared" si="1"/>
        <v>0</v>
      </c>
      <c r="K18" s="136">
        <f>[1]Flächenklassifizierung!$D$8</f>
        <v>146</v>
      </c>
      <c r="L18" s="63">
        <f>Flächenklassifizierung!$L$10</f>
        <v>0</v>
      </c>
      <c r="M18" s="20">
        <f t="shared" si="3"/>
        <v>0</v>
      </c>
      <c r="N18" s="19">
        <f t="shared" si="4"/>
        <v>0</v>
      </c>
      <c r="O18" s="21">
        <f t="shared" si="2"/>
        <v>0</v>
      </c>
      <c r="Q18" s="72">
        <f t="shared" si="5"/>
        <v>3172</v>
      </c>
      <c r="R18" s="72">
        <f t="shared" si="6"/>
        <v>4453</v>
      </c>
    </row>
    <row r="19" spans="1:18" ht="13.8" x14ac:dyDescent="0.25">
      <c r="A19" s="17" t="s">
        <v>53</v>
      </c>
      <c r="B19" s="1"/>
      <c r="C19" s="132" t="s">
        <v>116</v>
      </c>
      <c r="D19" s="132"/>
      <c r="E19" s="132"/>
      <c r="F19" s="137">
        <v>4.3899999999999997</v>
      </c>
      <c r="G19" s="136">
        <f>[1]Flächenklassifizierung!$C$8</f>
        <v>104</v>
      </c>
      <c r="H19" s="63">
        <f>Flächenklassifizierung!$K$10</f>
        <v>0</v>
      </c>
      <c r="I19" s="18">
        <f t="shared" si="0"/>
        <v>0</v>
      </c>
      <c r="J19" s="19">
        <f t="shared" si="1"/>
        <v>0</v>
      </c>
      <c r="K19" s="136">
        <f>[1]Flächenklassifizierung!$D$8</f>
        <v>146</v>
      </c>
      <c r="L19" s="63">
        <f>Flächenklassifizierung!$L$10</f>
        <v>0</v>
      </c>
      <c r="M19" s="20">
        <f t="shared" si="3"/>
        <v>0</v>
      </c>
      <c r="N19" s="19">
        <f t="shared" si="4"/>
        <v>0</v>
      </c>
      <c r="O19" s="21">
        <f t="shared" si="2"/>
        <v>0</v>
      </c>
      <c r="Q19" s="72">
        <f t="shared" si="5"/>
        <v>456.55999999999995</v>
      </c>
      <c r="R19" s="72">
        <f t="shared" si="6"/>
        <v>640.93999999999994</v>
      </c>
    </row>
    <row r="20" spans="1:18" ht="13.8" x14ac:dyDescent="0.25">
      <c r="A20" s="17" t="s">
        <v>53</v>
      </c>
      <c r="B20" s="1"/>
      <c r="C20" s="132" t="s">
        <v>117</v>
      </c>
      <c r="D20" s="132"/>
      <c r="E20" s="132"/>
      <c r="F20" s="137">
        <v>7.4</v>
      </c>
      <c r="G20" s="136">
        <f>[1]Flächenklassifizierung!$C$8</f>
        <v>104</v>
      </c>
      <c r="H20" s="63">
        <f>Flächenklassifizierung!$K$10</f>
        <v>0</v>
      </c>
      <c r="I20" s="18">
        <f t="shared" si="0"/>
        <v>0</v>
      </c>
      <c r="J20" s="19">
        <f t="shared" si="1"/>
        <v>0</v>
      </c>
      <c r="K20" s="136">
        <f>[1]Flächenklassifizierung!$D$8</f>
        <v>146</v>
      </c>
      <c r="L20" s="63">
        <f>Flächenklassifizierung!$L$10</f>
        <v>0</v>
      </c>
      <c r="M20" s="20">
        <f t="shared" si="3"/>
        <v>0</v>
      </c>
      <c r="N20" s="19">
        <f t="shared" si="4"/>
        <v>0</v>
      </c>
      <c r="O20" s="21">
        <f t="shared" si="2"/>
        <v>0</v>
      </c>
      <c r="Q20" s="72">
        <f t="shared" si="5"/>
        <v>769.6</v>
      </c>
      <c r="R20" s="72">
        <f t="shared" si="6"/>
        <v>1080.4000000000001</v>
      </c>
    </row>
    <row r="21" spans="1:18" ht="13.8" x14ac:dyDescent="0.25">
      <c r="A21" s="17" t="s">
        <v>53</v>
      </c>
      <c r="B21" s="1"/>
      <c r="C21" s="132" t="s">
        <v>118</v>
      </c>
      <c r="D21" s="132"/>
      <c r="E21" s="132"/>
      <c r="F21" s="137">
        <v>31.89</v>
      </c>
      <c r="G21" s="136">
        <f>[1]Flächenklassifizierung!$C$8</f>
        <v>104</v>
      </c>
      <c r="H21" s="63">
        <f>Flächenklassifizierung!$K$10</f>
        <v>0</v>
      </c>
      <c r="I21" s="18">
        <f t="shared" si="0"/>
        <v>0</v>
      </c>
      <c r="J21" s="19">
        <f t="shared" si="1"/>
        <v>0</v>
      </c>
      <c r="K21" s="136">
        <f>[1]Flächenklassifizierung!$D$8</f>
        <v>146</v>
      </c>
      <c r="L21" s="63">
        <f>Flächenklassifizierung!$L$10</f>
        <v>0</v>
      </c>
      <c r="M21" s="20">
        <f t="shared" si="3"/>
        <v>0</v>
      </c>
      <c r="N21" s="19">
        <f t="shared" si="4"/>
        <v>0</v>
      </c>
      <c r="O21" s="21">
        <f t="shared" si="2"/>
        <v>0</v>
      </c>
      <c r="Q21" s="72">
        <f t="shared" si="5"/>
        <v>3316.56</v>
      </c>
      <c r="R21" s="72">
        <f t="shared" si="6"/>
        <v>4655.9400000000005</v>
      </c>
    </row>
    <row r="22" spans="1:18" ht="13.8" x14ac:dyDescent="0.25">
      <c r="A22" s="17" t="s">
        <v>53</v>
      </c>
      <c r="B22" s="1"/>
      <c r="C22" s="132" t="s">
        <v>119</v>
      </c>
      <c r="D22" s="132"/>
      <c r="E22" s="132"/>
      <c r="F22" s="137">
        <v>33.26</v>
      </c>
      <c r="G22" s="136">
        <f>[1]Flächenklassifizierung!$C$8</f>
        <v>104</v>
      </c>
      <c r="H22" s="63">
        <f>Flächenklassifizierung!$K$10</f>
        <v>0</v>
      </c>
      <c r="I22" s="18">
        <f t="shared" si="0"/>
        <v>0</v>
      </c>
      <c r="J22" s="19">
        <f t="shared" si="1"/>
        <v>0</v>
      </c>
      <c r="K22" s="136">
        <f>[1]Flächenklassifizierung!$D$8</f>
        <v>146</v>
      </c>
      <c r="L22" s="63">
        <f>Flächenklassifizierung!$L$10</f>
        <v>0</v>
      </c>
      <c r="M22" s="20">
        <f t="shared" si="3"/>
        <v>0</v>
      </c>
      <c r="N22" s="19">
        <f t="shared" si="4"/>
        <v>0</v>
      </c>
      <c r="O22" s="21">
        <f t="shared" si="2"/>
        <v>0</v>
      </c>
      <c r="Q22" s="72">
        <f t="shared" si="5"/>
        <v>3459.04</v>
      </c>
      <c r="R22" s="72">
        <f t="shared" si="6"/>
        <v>4855.96</v>
      </c>
    </row>
    <row r="23" spans="1:18" ht="13.8" x14ac:dyDescent="0.25">
      <c r="A23" s="17" t="s">
        <v>53</v>
      </c>
      <c r="B23" s="1"/>
      <c r="C23" s="134" t="s">
        <v>120</v>
      </c>
      <c r="D23" s="134"/>
      <c r="E23" s="134"/>
      <c r="F23" s="135">
        <v>4.1500000000000004</v>
      </c>
      <c r="G23" s="136">
        <f>[1]Flächenklassifizierung!$C$8</f>
        <v>104</v>
      </c>
      <c r="H23" s="63">
        <f>Flächenklassifizierung!$K$10</f>
        <v>0</v>
      </c>
      <c r="I23" s="18">
        <f t="shared" si="0"/>
        <v>0</v>
      </c>
      <c r="J23" s="19">
        <f t="shared" si="1"/>
        <v>0</v>
      </c>
      <c r="K23" s="136">
        <f>[1]Flächenklassifizierung!$D$8</f>
        <v>146</v>
      </c>
      <c r="L23" s="63">
        <f>Flächenklassifizierung!$L$10</f>
        <v>0</v>
      </c>
      <c r="M23" s="20">
        <f t="shared" si="3"/>
        <v>0</v>
      </c>
      <c r="N23" s="19">
        <f t="shared" si="4"/>
        <v>0</v>
      </c>
      <c r="O23" s="21">
        <f t="shared" si="2"/>
        <v>0</v>
      </c>
      <c r="Q23" s="72">
        <f t="shared" si="5"/>
        <v>431.6</v>
      </c>
      <c r="R23" s="72">
        <f t="shared" si="6"/>
        <v>605.90000000000009</v>
      </c>
    </row>
    <row r="25" spans="1:18" ht="13.8" x14ac:dyDescent="0.25">
      <c r="N25" s="24"/>
      <c r="O25" s="25"/>
    </row>
    <row r="26" spans="1:18" ht="13.8" thickBot="1" x14ac:dyDescent="0.3">
      <c r="F26" s="26" t="s">
        <v>29</v>
      </c>
      <c r="H26" s="26" t="s">
        <v>9</v>
      </c>
      <c r="J26" s="26" t="s">
        <v>10</v>
      </c>
    </row>
    <row r="27" spans="1:18" ht="13.8" thickBot="1" x14ac:dyDescent="0.3">
      <c r="F27" s="60">
        <f>SUM(F7:F23)</f>
        <v>812.88</v>
      </c>
      <c r="G27" s="3" t="s">
        <v>12</v>
      </c>
      <c r="H27" s="27">
        <f>IF(F27=0,0,(ROUND(SUM(O7:O23)/F27,2)))</f>
        <v>0</v>
      </c>
      <c r="I27" s="3" t="s">
        <v>14</v>
      </c>
      <c r="J27" s="27">
        <f>ROUND(F27*H27,2)</f>
        <v>0</v>
      </c>
      <c r="K27" s="3" t="s">
        <v>15</v>
      </c>
      <c r="Q27" s="74">
        <f>SUM(Q7:Q23)</f>
        <v>121843.98</v>
      </c>
      <c r="R27" s="74">
        <f>SUM(R7:R23)</f>
        <v>81376.02</v>
      </c>
    </row>
    <row r="28" spans="1:18" ht="13.8" thickBot="1" x14ac:dyDescent="0.3">
      <c r="Q28" s="173">
        <f>Q27+R27</f>
        <v>203220</v>
      </c>
      <c r="R28" s="174"/>
    </row>
  </sheetData>
  <sheetProtection algorithmName="SHA-512" hashValue="8TIdWq4It/aRhJPyflyhDzFFKPd1X3hfJWzdcfDq1YNvm/GCkzRk0PQClRNrGP1CRXHZk089M0mAG/0Q2mU3rA==" saltValue="QZwxXWQ0ukTlUqJej73a3w==" spinCount="100000" sheet="1" objects="1" scenarios="1"/>
  <mergeCells count="6">
    <mergeCell ref="A4:F5"/>
    <mergeCell ref="Q28:R28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201"/>
  <sheetViews>
    <sheetView zoomScale="75" zoomScaleNormal="75" workbookViewId="0">
      <pane ySplit="6" topLeftCell="A7" activePane="bottomLeft" state="frozen"/>
      <selection activeCell="D37" sqref="D37"/>
      <selection pane="bottomLeft" activeCell="D19" sqref="D19"/>
    </sheetView>
  </sheetViews>
  <sheetFormatPr baseColWidth="10" defaultColWidth="11.44140625" defaultRowHeight="13.2" x14ac:dyDescent="0.25"/>
  <cols>
    <col min="1" max="1" width="8.1093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5.6640625" style="3" customWidth="1"/>
    <col min="9" max="9" width="16" style="3" customWidth="1"/>
    <col min="10" max="10" width="20.44140625" style="3" customWidth="1"/>
    <col min="11" max="11" width="8.6640625" style="3" customWidth="1"/>
    <col min="12" max="12" width="15.6640625" style="3" customWidth="1"/>
    <col min="13" max="13" width="18" style="3" customWidth="1"/>
    <col min="14" max="14" width="20.77734375" style="3" customWidth="1"/>
    <col min="15" max="15" width="22.5546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8">
        <f>Flächenklassifizierung!J11</f>
        <v>0</v>
      </c>
    </row>
    <row r="3" spans="1:18" ht="17.25" customHeight="1" thickBot="1" x14ac:dyDescent="0.3">
      <c r="E3" s="3"/>
      <c r="G3" s="175" t="s">
        <v>24</v>
      </c>
      <c r="H3" s="176"/>
      <c r="I3" s="176"/>
      <c r="J3" s="176"/>
      <c r="K3" s="176"/>
      <c r="L3" s="176"/>
      <c r="M3" s="176"/>
      <c r="N3" s="176"/>
      <c r="O3" s="6"/>
    </row>
    <row r="4" spans="1:18" ht="18" customHeight="1" thickBot="1" x14ac:dyDescent="0.3">
      <c r="A4" s="167" t="str">
        <f>Flächenklassifizierung!B2</f>
        <v>Polizeidirektion Oldenburg
Tappenbeckstr. 1
Landtagsgebäude</v>
      </c>
      <c r="B4" s="168"/>
      <c r="C4" s="168"/>
      <c r="D4" s="168"/>
      <c r="E4" s="168"/>
      <c r="F4" s="169"/>
      <c r="G4" s="175" t="s">
        <v>7</v>
      </c>
      <c r="H4" s="176"/>
      <c r="I4" s="176"/>
      <c r="J4" s="176"/>
      <c r="K4" s="176"/>
      <c r="L4" s="176"/>
      <c r="M4" s="176"/>
      <c r="N4" s="177"/>
      <c r="O4" s="6"/>
    </row>
    <row r="5" spans="1:18" ht="30.6" customHeight="1" thickBot="1" x14ac:dyDescent="0.3">
      <c r="A5" s="170"/>
      <c r="B5" s="171"/>
      <c r="C5" s="171"/>
      <c r="D5" s="171"/>
      <c r="E5" s="171"/>
      <c r="F5" s="172"/>
      <c r="G5" s="175" t="s">
        <v>2</v>
      </c>
      <c r="H5" s="176"/>
      <c r="I5" s="176"/>
      <c r="J5" s="177"/>
      <c r="K5" s="175" t="s">
        <v>3</v>
      </c>
      <c r="L5" s="176"/>
      <c r="M5" s="176"/>
      <c r="N5" s="177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64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3" t="s">
        <v>54</v>
      </c>
      <c r="R6" s="73" t="s">
        <v>55</v>
      </c>
    </row>
    <row r="7" spans="1:18" ht="14.4" x14ac:dyDescent="0.3">
      <c r="A7" s="17" t="s">
        <v>1</v>
      </c>
      <c r="B7" s="1"/>
      <c r="C7" s="182" t="s">
        <v>121</v>
      </c>
      <c r="D7" s="182"/>
      <c r="E7" s="183"/>
      <c r="F7" s="137">
        <v>3.21</v>
      </c>
      <c r="G7" s="17">
        <f>Flächenklassifizierung!$C$11</f>
        <v>250</v>
      </c>
      <c r="H7" s="63">
        <f>Flächenklassifizierung!$K$11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Flächenklassifizierung!$D$11</f>
        <v>0</v>
      </c>
      <c r="L7" s="63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:O8" si="2">ROUND(J7+N7,2)</f>
        <v>0</v>
      </c>
      <c r="P7" s="23"/>
      <c r="Q7" s="72">
        <f>F7*G7</f>
        <v>802.5</v>
      </c>
      <c r="R7" s="72">
        <f>F7*K7</f>
        <v>0</v>
      </c>
    </row>
    <row r="8" spans="1:18" ht="14.4" x14ac:dyDescent="0.3">
      <c r="A8" s="17" t="s">
        <v>1</v>
      </c>
      <c r="B8" s="1"/>
      <c r="C8" s="182" t="s">
        <v>122</v>
      </c>
      <c r="D8" s="182"/>
      <c r="E8" s="183"/>
      <c r="F8" s="137">
        <v>3.21</v>
      </c>
      <c r="G8" s="17">
        <f>Flächenklassifizierung!$C$11</f>
        <v>250</v>
      </c>
      <c r="H8" s="63">
        <f>Flächenklassifizierung!$K$11</f>
        <v>0</v>
      </c>
      <c r="I8" s="18">
        <f t="shared" si="0"/>
        <v>0</v>
      </c>
      <c r="J8" s="19">
        <f t="shared" si="1"/>
        <v>0</v>
      </c>
      <c r="K8" s="17">
        <f>Flächenklassifizierung!$D$11</f>
        <v>0</v>
      </c>
      <c r="L8" s="63">
        <f>Flächenklassifizierung!$L$11</f>
        <v>0</v>
      </c>
      <c r="M8" s="20">
        <f t="shared" ref="M8" si="3">IF(L8=0,0,(F8/L8*K8))</f>
        <v>0</v>
      </c>
      <c r="N8" s="19">
        <f t="shared" ref="N8" si="4">(M8*$F$2)</f>
        <v>0</v>
      </c>
      <c r="O8" s="21">
        <f t="shared" si="2"/>
        <v>0</v>
      </c>
      <c r="P8" s="23"/>
      <c r="Q8" s="72">
        <f t="shared" ref="Q8" si="5">F8*G8</f>
        <v>802.5</v>
      </c>
      <c r="R8" s="72">
        <f t="shared" ref="R8" si="6">F8*K8</f>
        <v>0</v>
      </c>
    </row>
    <row r="9" spans="1:18" x14ac:dyDescent="0.25">
      <c r="E9" s="56"/>
    </row>
    <row r="10" spans="1:18" ht="13.8" x14ac:dyDescent="0.25">
      <c r="E10" s="56"/>
      <c r="N10" s="24"/>
      <c r="O10" s="25"/>
    </row>
    <row r="11" spans="1:18" ht="13.8" thickBot="1" x14ac:dyDescent="0.3">
      <c r="E11" s="56"/>
      <c r="F11" s="26" t="s">
        <v>29</v>
      </c>
      <c r="H11" s="26" t="s">
        <v>9</v>
      </c>
      <c r="J11" s="26" t="s">
        <v>10</v>
      </c>
    </row>
    <row r="12" spans="1:18" ht="13.8" thickBot="1" x14ac:dyDescent="0.3">
      <c r="E12" s="56"/>
      <c r="F12" s="60">
        <f>SUM(F7:F8)</f>
        <v>6.42</v>
      </c>
      <c r="G12" s="3" t="s">
        <v>12</v>
      </c>
      <c r="H12" s="27">
        <f>IF(F12=0,0,(ROUND(SUM(O7:O8)/F12,2)))</f>
        <v>0</v>
      </c>
      <c r="I12" s="3" t="s">
        <v>14</v>
      </c>
      <c r="J12" s="27">
        <f>ROUND(F12*H12,2)</f>
        <v>0</v>
      </c>
      <c r="K12" s="3" t="s">
        <v>15</v>
      </c>
      <c r="Q12" s="74">
        <f>SUM(Q7:Q8)</f>
        <v>1605</v>
      </c>
      <c r="R12" s="74">
        <f>SUM(R7:R8)</f>
        <v>0</v>
      </c>
    </row>
    <row r="13" spans="1:18" ht="13.8" thickBot="1" x14ac:dyDescent="0.3">
      <c r="E13" s="56"/>
      <c r="Q13" s="173">
        <f>Q12+R12</f>
        <v>1605</v>
      </c>
      <c r="R13" s="174"/>
    </row>
    <row r="14" spans="1:18" x14ac:dyDescent="0.25">
      <c r="E14" s="56"/>
    </row>
    <row r="15" spans="1:18" x14ac:dyDescent="0.25">
      <c r="E15" s="56"/>
    </row>
    <row r="16" spans="1:18" x14ac:dyDescent="0.25">
      <c r="E16" s="56"/>
    </row>
    <row r="17" spans="5:5" x14ac:dyDescent="0.25">
      <c r="E17" s="56"/>
    </row>
    <row r="18" spans="5:5" x14ac:dyDescent="0.25">
      <c r="E18" s="56"/>
    </row>
    <row r="19" spans="5:5" x14ac:dyDescent="0.25">
      <c r="E19" s="56"/>
    </row>
    <row r="20" spans="5:5" x14ac:dyDescent="0.25">
      <c r="E20" s="56"/>
    </row>
    <row r="21" spans="5:5" x14ac:dyDescent="0.25">
      <c r="E21" s="56"/>
    </row>
    <row r="22" spans="5:5" x14ac:dyDescent="0.25">
      <c r="E22" s="56"/>
    </row>
    <row r="23" spans="5:5" x14ac:dyDescent="0.25">
      <c r="E23" s="56"/>
    </row>
    <row r="24" spans="5:5" x14ac:dyDescent="0.25">
      <c r="E24" s="56"/>
    </row>
    <row r="25" spans="5:5" x14ac:dyDescent="0.25">
      <c r="E25" s="56"/>
    </row>
    <row r="26" spans="5:5" x14ac:dyDescent="0.25">
      <c r="E26" s="56"/>
    </row>
    <row r="27" spans="5:5" x14ac:dyDescent="0.25">
      <c r="E27" s="56"/>
    </row>
    <row r="28" spans="5:5" x14ac:dyDescent="0.25">
      <c r="E28" s="56"/>
    </row>
    <row r="29" spans="5:5" x14ac:dyDescent="0.25">
      <c r="E29" s="56"/>
    </row>
    <row r="30" spans="5:5" x14ac:dyDescent="0.25">
      <c r="E30" s="56"/>
    </row>
    <row r="31" spans="5:5" x14ac:dyDescent="0.25">
      <c r="E31" s="56"/>
    </row>
    <row r="32" spans="5:5" x14ac:dyDescent="0.25">
      <c r="E32" s="56"/>
    </row>
    <row r="33" spans="5:5" x14ac:dyDescent="0.25">
      <c r="E33" s="56"/>
    </row>
    <row r="34" spans="5:5" x14ac:dyDescent="0.25">
      <c r="E34" s="56"/>
    </row>
    <row r="35" spans="5:5" x14ac:dyDescent="0.25">
      <c r="E35" s="56"/>
    </row>
    <row r="36" spans="5:5" x14ac:dyDescent="0.25">
      <c r="E36" s="56"/>
    </row>
    <row r="37" spans="5:5" x14ac:dyDescent="0.25">
      <c r="E37" s="56"/>
    </row>
    <row r="38" spans="5:5" x14ac:dyDescent="0.25">
      <c r="E38" s="56"/>
    </row>
    <row r="39" spans="5:5" x14ac:dyDescent="0.25">
      <c r="E39" s="56"/>
    </row>
    <row r="40" spans="5:5" x14ac:dyDescent="0.25">
      <c r="E40" s="56"/>
    </row>
    <row r="41" spans="5:5" x14ac:dyDescent="0.25">
      <c r="E41" s="56"/>
    </row>
    <row r="42" spans="5:5" x14ac:dyDescent="0.25">
      <c r="E42" s="56"/>
    </row>
    <row r="43" spans="5:5" x14ac:dyDescent="0.25">
      <c r="E43" s="56"/>
    </row>
    <row r="44" spans="5:5" x14ac:dyDescent="0.25">
      <c r="E44" s="56"/>
    </row>
    <row r="45" spans="5:5" x14ac:dyDescent="0.25">
      <c r="E45" s="56"/>
    </row>
    <row r="46" spans="5:5" x14ac:dyDescent="0.25">
      <c r="E46" s="56"/>
    </row>
    <row r="47" spans="5:5" x14ac:dyDescent="0.25">
      <c r="E47" s="56"/>
    </row>
    <row r="48" spans="5:5" x14ac:dyDescent="0.25">
      <c r="E48" s="56"/>
    </row>
    <row r="49" spans="5:5" x14ac:dyDescent="0.25">
      <c r="E49" s="56"/>
    </row>
    <row r="50" spans="5:5" x14ac:dyDescent="0.25">
      <c r="E50" s="56"/>
    </row>
    <row r="51" spans="5:5" x14ac:dyDescent="0.25">
      <c r="E51" s="56"/>
    </row>
    <row r="52" spans="5:5" x14ac:dyDescent="0.25">
      <c r="E52" s="56"/>
    </row>
    <row r="53" spans="5:5" x14ac:dyDescent="0.25">
      <c r="E53" s="56"/>
    </row>
    <row r="54" spans="5:5" x14ac:dyDescent="0.25">
      <c r="E54" s="56"/>
    </row>
    <row r="55" spans="5:5" x14ac:dyDescent="0.25">
      <c r="E55" s="56"/>
    </row>
    <row r="56" spans="5:5" x14ac:dyDescent="0.25">
      <c r="E56" s="56"/>
    </row>
    <row r="57" spans="5:5" x14ac:dyDescent="0.25">
      <c r="E57" s="56"/>
    </row>
    <row r="58" spans="5:5" x14ac:dyDescent="0.25">
      <c r="E58" s="56"/>
    </row>
    <row r="59" spans="5:5" x14ac:dyDescent="0.25">
      <c r="E59" s="56"/>
    </row>
    <row r="60" spans="5:5" x14ac:dyDescent="0.25">
      <c r="E60" s="56"/>
    </row>
    <row r="61" spans="5:5" x14ac:dyDescent="0.25">
      <c r="E61" s="56"/>
    </row>
    <row r="62" spans="5:5" x14ac:dyDescent="0.25">
      <c r="E62" s="56"/>
    </row>
    <row r="63" spans="5:5" x14ac:dyDescent="0.25">
      <c r="E63" s="56"/>
    </row>
    <row r="64" spans="5:5" x14ac:dyDescent="0.25">
      <c r="E64" s="56"/>
    </row>
    <row r="65" spans="5:5" x14ac:dyDescent="0.25">
      <c r="E65" s="56"/>
    </row>
    <row r="66" spans="5:5" x14ac:dyDescent="0.25">
      <c r="E66" s="56"/>
    </row>
    <row r="67" spans="5:5" x14ac:dyDescent="0.25">
      <c r="E67" s="56"/>
    </row>
    <row r="68" spans="5:5" x14ac:dyDescent="0.25">
      <c r="E68" s="56"/>
    </row>
    <row r="69" spans="5:5" x14ac:dyDescent="0.25">
      <c r="E69" s="56"/>
    </row>
    <row r="70" spans="5:5" x14ac:dyDescent="0.25">
      <c r="E70" s="56"/>
    </row>
    <row r="71" spans="5:5" x14ac:dyDescent="0.25">
      <c r="E71" s="56"/>
    </row>
    <row r="72" spans="5:5" x14ac:dyDescent="0.25">
      <c r="E72" s="56"/>
    </row>
    <row r="73" spans="5:5" x14ac:dyDescent="0.25">
      <c r="E73" s="56"/>
    </row>
    <row r="74" spans="5:5" x14ac:dyDescent="0.25">
      <c r="E74" s="56"/>
    </row>
    <row r="75" spans="5:5" x14ac:dyDescent="0.25">
      <c r="E75" s="56"/>
    </row>
    <row r="76" spans="5:5" x14ac:dyDescent="0.25">
      <c r="E76" s="56"/>
    </row>
    <row r="77" spans="5:5" x14ac:dyDescent="0.25">
      <c r="E77" s="56"/>
    </row>
    <row r="78" spans="5:5" x14ac:dyDescent="0.25">
      <c r="E78" s="56"/>
    </row>
    <row r="79" spans="5:5" x14ac:dyDescent="0.25">
      <c r="E79" s="56"/>
    </row>
    <row r="80" spans="5:5" x14ac:dyDescent="0.25">
      <c r="E80" s="56"/>
    </row>
    <row r="81" spans="5:5" x14ac:dyDescent="0.25">
      <c r="E81" s="56"/>
    </row>
    <row r="82" spans="5:5" x14ac:dyDescent="0.25">
      <c r="E82" s="56"/>
    </row>
    <row r="83" spans="5:5" x14ac:dyDescent="0.25">
      <c r="E83" s="56"/>
    </row>
    <row r="84" spans="5:5" x14ac:dyDescent="0.25">
      <c r="E84" s="56"/>
    </row>
    <row r="85" spans="5:5" x14ac:dyDescent="0.25">
      <c r="E85" s="56"/>
    </row>
    <row r="86" spans="5:5" x14ac:dyDescent="0.25">
      <c r="E86" s="56"/>
    </row>
    <row r="87" spans="5:5" x14ac:dyDescent="0.25">
      <c r="E87" s="56"/>
    </row>
    <row r="88" spans="5:5" x14ac:dyDescent="0.25">
      <c r="E88" s="56"/>
    </row>
    <row r="89" spans="5:5" x14ac:dyDescent="0.25">
      <c r="E89" s="56"/>
    </row>
    <row r="90" spans="5:5" x14ac:dyDescent="0.25">
      <c r="E90" s="56"/>
    </row>
    <row r="91" spans="5:5" x14ac:dyDescent="0.25">
      <c r="E91" s="56"/>
    </row>
    <row r="92" spans="5:5" x14ac:dyDescent="0.25">
      <c r="E92" s="56"/>
    </row>
    <row r="93" spans="5:5" x14ac:dyDescent="0.25">
      <c r="E93" s="56"/>
    </row>
    <row r="94" spans="5:5" x14ac:dyDescent="0.25">
      <c r="E94" s="56"/>
    </row>
    <row r="95" spans="5:5" x14ac:dyDescent="0.25">
      <c r="E95" s="56"/>
    </row>
    <row r="96" spans="5:5" x14ac:dyDescent="0.25">
      <c r="E96" s="56"/>
    </row>
    <row r="97" spans="5:5" x14ac:dyDescent="0.25">
      <c r="E97" s="56"/>
    </row>
    <row r="98" spans="5:5" x14ac:dyDescent="0.25">
      <c r="E98" s="56"/>
    </row>
    <row r="99" spans="5:5" x14ac:dyDescent="0.25">
      <c r="E99" s="56"/>
    </row>
    <row r="100" spans="5:5" x14ac:dyDescent="0.25">
      <c r="E100" s="56"/>
    </row>
    <row r="101" spans="5:5" x14ac:dyDescent="0.25">
      <c r="E101" s="56"/>
    </row>
    <row r="102" spans="5:5" x14ac:dyDescent="0.25">
      <c r="E102" s="56"/>
    </row>
    <row r="103" spans="5:5" x14ac:dyDescent="0.25">
      <c r="E103" s="56"/>
    </row>
    <row r="104" spans="5:5" x14ac:dyDescent="0.25">
      <c r="E104" s="56"/>
    </row>
    <row r="105" spans="5:5" x14ac:dyDescent="0.25">
      <c r="E105" s="56"/>
    </row>
    <row r="106" spans="5:5" x14ac:dyDescent="0.25">
      <c r="E106" s="56"/>
    </row>
    <row r="107" spans="5:5" x14ac:dyDescent="0.25">
      <c r="E107" s="56"/>
    </row>
    <row r="108" spans="5:5" x14ac:dyDescent="0.25">
      <c r="E108" s="56"/>
    </row>
    <row r="109" spans="5:5" x14ac:dyDescent="0.25">
      <c r="E109" s="56"/>
    </row>
    <row r="110" spans="5:5" x14ac:dyDescent="0.25">
      <c r="E110" s="56"/>
    </row>
    <row r="111" spans="5:5" x14ac:dyDescent="0.25">
      <c r="E111" s="56"/>
    </row>
    <row r="112" spans="5:5" x14ac:dyDescent="0.25">
      <c r="E112" s="56"/>
    </row>
    <row r="113" spans="5:5" x14ac:dyDescent="0.25">
      <c r="E113" s="56"/>
    </row>
    <row r="114" spans="5:5" x14ac:dyDescent="0.25">
      <c r="E114" s="56"/>
    </row>
    <row r="115" spans="5:5" x14ac:dyDescent="0.25">
      <c r="E115" s="56"/>
    </row>
    <row r="116" spans="5:5" x14ac:dyDescent="0.25">
      <c r="E116" s="56"/>
    </row>
    <row r="117" spans="5:5" x14ac:dyDescent="0.25">
      <c r="E117" s="56"/>
    </row>
    <row r="118" spans="5:5" x14ac:dyDescent="0.25">
      <c r="E118" s="56"/>
    </row>
    <row r="119" spans="5:5" x14ac:dyDescent="0.25">
      <c r="E119" s="56"/>
    </row>
    <row r="120" spans="5:5" x14ac:dyDescent="0.25">
      <c r="E120" s="56"/>
    </row>
    <row r="121" spans="5:5" x14ac:dyDescent="0.25">
      <c r="E121" s="56"/>
    </row>
    <row r="122" spans="5:5" x14ac:dyDescent="0.25">
      <c r="E122" s="56"/>
    </row>
    <row r="123" spans="5:5" x14ac:dyDescent="0.25">
      <c r="E123" s="56"/>
    </row>
    <row r="124" spans="5:5" x14ac:dyDescent="0.25">
      <c r="E124" s="56"/>
    </row>
    <row r="125" spans="5:5" x14ac:dyDescent="0.25">
      <c r="E125" s="56"/>
    </row>
    <row r="126" spans="5:5" x14ac:dyDescent="0.25">
      <c r="E126" s="56"/>
    </row>
    <row r="127" spans="5:5" x14ac:dyDescent="0.25">
      <c r="E127" s="56"/>
    </row>
    <row r="128" spans="5:5" x14ac:dyDescent="0.25">
      <c r="E128" s="56"/>
    </row>
    <row r="129" spans="5:5" x14ac:dyDescent="0.25">
      <c r="E129" s="56"/>
    </row>
    <row r="130" spans="5:5" x14ac:dyDescent="0.25">
      <c r="E130" s="56"/>
    </row>
    <row r="131" spans="5:5" x14ac:dyDescent="0.25">
      <c r="E131" s="56"/>
    </row>
    <row r="132" spans="5:5" x14ac:dyDescent="0.25">
      <c r="E132" s="56"/>
    </row>
    <row r="133" spans="5:5" x14ac:dyDescent="0.25">
      <c r="E133" s="56"/>
    </row>
    <row r="134" spans="5:5" x14ac:dyDescent="0.25">
      <c r="E134" s="56"/>
    </row>
    <row r="135" spans="5:5" x14ac:dyDescent="0.25">
      <c r="E135" s="56"/>
    </row>
    <row r="136" spans="5:5" x14ac:dyDescent="0.25">
      <c r="E136" s="56"/>
    </row>
    <row r="137" spans="5:5" x14ac:dyDescent="0.25">
      <c r="E137" s="56"/>
    </row>
    <row r="138" spans="5:5" x14ac:dyDescent="0.25">
      <c r="E138" s="56"/>
    </row>
    <row r="139" spans="5:5" x14ac:dyDescent="0.25">
      <c r="E139" s="56"/>
    </row>
    <row r="140" spans="5:5" x14ac:dyDescent="0.25">
      <c r="E140" s="56"/>
    </row>
    <row r="141" spans="5:5" x14ac:dyDescent="0.25">
      <c r="E141" s="56"/>
    </row>
    <row r="142" spans="5:5" x14ac:dyDescent="0.25">
      <c r="E142" s="56"/>
    </row>
    <row r="143" spans="5:5" x14ac:dyDescent="0.25">
      <c r="E143" s="56"/>
    </row>
    <row r="144" spans="5:5" x14ac:dyDescent="0.25">
      <c r="E144" s="56"/>
    </row>
    <row r="145" spans="5:5" x14ac:dyDescent="0.25">
      <c r="E145" s="56"/>
    </row>
    <row r="146" spans="5:5" x14ac:dyDescent="0.25">
      <c r="E146" s="56"/>
    </row>
    <row r="147" spans="5:5" x14ac:dyDescent="0.25">
      <c r="E147" s="56"/>
    </row>
    <row r="148" spans="5:5" x14ac:dyDescent="0.25">
      <c r="E148" s="56"/>
    </row>
    <row r="149" spans="5:5" x14ac:dyDescent="0.25">
      <c r="E149" s="56"/>
    </row>
    <row r="150" spans="5:5" x14ac:dyDescent="0.25">
      <c r="E150" s="56"/>
    </row>
    <row r="151" spans="5:5" x14ac:dyDescent="0.25">
      <c r="E151" s="56"/>
    </row>
    <row r="152" spans="5:5" x14ac:dyDescent="0.25">
      <c r="E152" s="56"/>
    </row>
    <row r="153" spans="5:5" x14ac:dyDescent="0.25">
      <c r="E153" s="56"/>
    </row>
    <row r="154" spans="5:5" x14ac:dyDescent="0.25">
      <c r="E154" s="56"/>
    </row>
    <row r="155" spans="5:5" x14ac:dyDescent="0.25">
      <c r="E155" s="56"/>
    </row>
    <row r="156" spans="5:5" x14ac:dyDescent="0.25">
      <c r="E156" s="56"/>
    </row>
    <row r="157" spans="5:5" x14ac:dyDescent="0.25">
      <c r="E157" s="56"/>
    </row>
    <row r="158" spans="5:5" x14ac:dyDescent="0.25">
      <c r="E158" s="56"/>
    </row>
    <row r="159" spans="5:5" x14ac:dyDescent="0.25">
      <c r="E159" s="56"/>
    </row>
    <row r="160" spans="5:5" x14ac:dyDescent="0.25">
      <c r="E160" s="56"/>
    </row>
    <row r="161" spans="5:5" x14ac:dyDescent="0.25">
      <c r="E161" s="56"/>
    </row>
    <row r="162" spans="5:5" x14ac:dyDescent="0.25">
      <c r="E162" s="56"/>
    </row>
    <row r="163" spans="5:5" x14ac:dyDescent="0.25">
      <c r="E163" s="56"/>
    </row>
    <row r="164" spans="5:5" x14ac:dyDescent="0.25">
      <c r="E164" s="56"/>
    </row>
    <row r="165" spans="5:5" x14ac:dyDescent="0.25">
      <c r="E165" s="56"/>
    </row>
    <row r="166" spans="5:5" x14ac:dyDescent="0.25">
      <c r="E166" s="56"/>
    </row>
    <row r="167" spans="5:5" x14ac:dyDescent="0.25">
      <c r="E167" s="56"/>
    </row>
    <row r="168" spans="5:5" x14ac:dyDescent="0.25">
      <c r="E168" s="56"/>
    </row>
    <row r="169" spans="5:5" x14ac:dyDescent="0.25">
      <c r="E169" s="56"/>
    </row>
    <row r="170" spans="5:5" x14ac:dyDescent="0.25">
      <c r="E170" s="56"/>
    </row>
    <row r="171" spans="5:5" x14ac:dyDescent="0.25">
      <c r="E171" s="56"/>
    </row>
    <row r="172" spans="5:5" x14ac:dyDescent="0.25">
      <c r="E172" s="56"/>
    </row>
    <row r="173" spans="5:5" x14ac:dyDescent="0.25">
      <c r="E173" s="56"/>
    </row>
    <row r="174" spans="5:5" x14ac:dyDescent="0.25">
      <c r="E174" s="56"/>
    </row>
    <row r="175" spans="5:5" x14ac:dyDescent="0.25">
      <c r="E175" s="56"/>
    </row>
    <row r="176" spans="5:5" x14ac:dyDescent="0.25">
      <c r="E176" s="56"/>
    </row>
    <row r="177" spans="5:5" x14ac:dyDescent="0.25">
      <c r="E177" s="56"/>
    </row>
    <row r="178" spans="5:5" x14ac:dyDescent="0.25">
      <c r="E178" s="56"/>
    </row>
    <row r="179" spans="5:5" x14ac:dyDescent="0.25">
      <c r="E179" s="56"/>
    </row>
    <row r="180" spans="5:5" x14ac:dyDescent="0.25">
      <c r="E180" s="56"/>
    </row>
    <row r="181" spans="5:5" x14ac:dyDescent="0.25">
      <c r="E181" s="56"/>
    </row>
    <row r="182" spans="5:5" x14ac:dyDescent="0.25">
      <c r="E182" s="56"/>
    </row>
    <row r="183" spans="5:5" x14ac:dyDescent="0.25">
      <c r="E183" s="56"/>
    </row>
    <row r="184" spans="5:5" x14ac:dyDescent="0.25">
      <c r="E184" s="56"/>
    </row>
    <row r="185" spans="5:5" x14ac:dyDescent="0.25">
      <c r="E185" s="56"/>
    </row>
    <row r="186" spans="5:5" x14ac:dyDescent="0.25">
      <c r="E186" s="56"/>
    </row>
    <row r="187" spans="5:5" x14ac:dyDescent="0.25">
      <c r="E187" s="56"/>
    </row>
    <row r="188" spans="5:5" x14ac:dyDescent="0.25">
      <c r="E188" s="56"/>
    </row>
    <row r="189" spans="5:5" x14ac:dyDescent="0.25">
      <c r="E189" s="56"/>
    </row>
    <row r="190" spans="5:5" x14ac:dyDescent="0.25">
      <c r="E190" s="56"/>
    </row>
    <row r="191" spans="5:5" x14ac:dyDescent="0.25">
      <c r="E191" s="56"/>
    </row>
    <row r="192" spans="5:5" x14ac:dyDescent="0.25">
      <c r="E192" s="56"/>
    </row>
    <row r="193" spans="5:5" x14ac:dyDescent="0.25">
      <c r="E193" s="56"/>
    </row>
    <row r="194" spans="5:5" x14ac:dyDescent="0.25">
      <c r="E194" s="56"/>
    </row>
    <row r="195" spans="5:5" x14ac:dyDescent="0.25">
      <c r="E195" s="56"/>
    </row>
    <row r="196" spans="5:5" x14ac:dyDescent="0.25">
      <c r="E196" s="56"/>
    </row>
    <row r="197" spans="5:5" x14ac:dyDescent="0.25">
      <c r="E197" s="56"/>
    </row>
    <row r="198" spans="5:5" x14ac:dyDescent="0.25">
      <c r="E198" s="56"/>
    </row>
    <row r="199" spans="5:5" x14ac:dyDescent="0.25">
      <c r="E199" s="56"/>
    </row>
    <row r="200" spans="5:5" x14ac:dyDescent="0.25">
      <c r="E200" s="56"/>
    </row>
    <row r="201" spans="5:5" x14ac:dyDescent="0.25">
      <c r="E201" s="56"/>
    </row>
  </sheetData>
  <sheetProtection algorithmName="SHA-512" hashValue="nmNbPyKxvABP0EcW5YXj0ck3zyGNoWiSyBoccvHZ550sE6qaF2Zm6kaQ7oCVGadvcRkd66lrJNAts4UT+gh9jA==" saltValue="JkEEFFJ++fUTQiob8gBzkw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202"/>
  <sheetViews>
    <sheetView zoomScale="75" zoomScaleNormal="75" workbookViewId="0">
      <pane ySplit="6" topLeftCell="A7" activePane="bottomLeft" state="frozen"/>
      <selection activeCell="D37" sqref="D37"/>
      <selection pane="bottomLeft" activeCell="N22" sqref="N22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7" style="3" customWidth="1"/>
    <col min="4" max="4" width="16.6640625" style="3" customWidth="1"/>
    <col min="5" max="5" width="27.109375" style="41" bestFit="1" customWidth="1"/>
    <col min="6" max="6" width="13.44140625" style="3" customWidth="1"/>
    <col min="7" max="7" width="9" style="3" customWidth="1"/>
    <col min="8" max="8" width="14.77734375" style="3" customWidth="1"/>
    <col min="9" max="9" width="18.77734375" style="3" customWidth="1"/>
    <col min="10" max="10" width="20.88671875" style="3" customWidth="1"/>
    <col min="11" max="11" width="8.6640625" style="3" customWidth="1"/>
    <col min="12" max="12" width="17.33203125" style="3" customWidth="1"/>
    <col min="13" max="13" width="17.5546875" style="3" customWidth="1"/>
    <col min="14" max="14" width="14.5546875" style="3" customWidth="1"/>
    <col min="15" max="15" width="21.332031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116"/>
      <c r="C2" s="116"/>
      <c r="D2" s="116"/>
      <c r="E2" s="116"/>
      <c r="F2" s="58">
        <f>Flächenklassifizierung!J12</f>
        <v>0</v>
      </c>
    </row>
    <row r="3" spans="1:18" ht="17.25" customHeight="1" thickBot="1" x14ac:dyDescent="0.3">
      <c r="E3" s="3"/>
      <c r="G3" s="175" t="s">
        <v>24</v>
      </c>
      <c r="H3" s="176"/>
      <c r="I3" s="176"/>
      <c r="J3" s="176"/>
      <c r="K3" s="176"/>
      <c r="L3" s="176"/>
      <c r="M3" s="176"/>
      <c r="N3" s="176"/>
      <c r="O3" s="6"/>
    </row>
    <row r="4" spans="1:18" ht="18" customHeight="1" thickBot="1" x14ac:dyDescent="0.3">
      <c r="A4" s="167" t="str">
        <f>Flächenklassifizierung!B2</f>
        <v>Polizeidirektion Oldenburg
Tappenbeckstr. 1
Landtagsgebäude</v>
      </c>
      <c r="B4" s="168"/>
      <c r="C4" s="168"/>
      <c r="D4" s="168"/>
      <c r="E4" s="168"/>
      <c r="F4" s="169"/>
      <c r="G4" s="175" t="s">
        <v>7</v>
      </c>
      <c r="H4" s="176"/>
      <c r="I4" s="176"/>
      <c r="J4" s="176"/>
      <c r="K4" s="176"/>
      <c r="L4" s="176"/>
      <c r="M4" s="176"/>
      <c r="N4" s="177"/>
      <c r="O4" s="6"/>
    </row>
    <row r="5" spans="1:18" ht="32.4" customHeight="1" thickBot="1" x14ac:dyDescent="0.3">
      <c r="A5" s="170"/>
      <c r="B5" s="171"/>
      <c r="C5" s="171"/>
      <c r="D5" s="171"/>
      <c r="E5" s="171"/>
      <c r="F5" s="172"/>
      <c r="G5" s="175" t="s">
        <v>2</v>
      </c>
      <c r="H5" s="176"/>
      <c r="I5" s="176"/>
      <c r="J5" s="177"/>
      <c r="K5" s="175" t="s">
        <v>3</v>
      </c>
      <c r="L5" s="176"/>
      <c r="M5" s="176"/>
      <c r="N5" s="177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64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3" t="s">
        <v>54</v>
      </c>
      <c r="R6" s="73" t="s">
        <v>55</v>
      </c>
    </row>
    <row r="7" spans="1:18" ht="13.8" x14ac:dyDescent="0.25">
      <c r="A7" s="17" t="s">
        <v>74</v>
      </c>
      <c r="B7" s="132" t="s">
        <v>123</v>
      </c>
      <c r="C7" s="182" t="s">
        <v>124</v>
      </c>
      <c r="D7" s="182"/>
      <c r="E7" s="184" t="s">
        <v>125</v>
      </c>
      <c r="F7" s="137">
        <v>2.86</v>
      </c>
      <c r="G7" s="17">
        <f>Flächenklassifizierung!$C$12</f>
        <v>52</v>
      </c>
      <c r="H7" s="63">
        <f>Flächenklassifizierung!$K$12</f>
        <v>0</v>
      </c>
      <c r="I7" s="18">
        <f t="shared" ref="I7:I9" si="0">IF(H7=0,0,(F7/H7*G7))</f>
        <v>0</v>
      </c>
      <c r="J7" s="19">
        <f t="shared" ref="J7:J9" si="1">(I7*$F$2)</f>
        <v>0</v>
      </c>
      <c r="K7" s="17">
        <f>Flächenklassifizierung!$D$12</f>
        <v>0</v>
      </c>
      <c r="L7" s="63">
        <f>Flächenklassifizierung!$L$12</f>
        <v>0</v>
      </c>
      <c r="M7" s="20">
        <f>IF(L7=0,0,(F7/L7*K7))</f>
        <v>0</v>
      </c>
      <c r="N7" s="19">
        <f t="shared" ref="N7:N9" si="2">(M7*$F$2)</f>
        <v>0</v>
      </c>
      <c r="O7" s="21">
        <f t="shared" ref="O7:O9" si="3">ROUND(J7+N7,2)</f>
        <v>0</v>
      </c>
      <c r="P7" s="23"/>
      <c r="Q7" s="72">
        <f>F7*G7</f>
        <v>148.72</v>
      </c>
      <c r="R7" s="72">
        <f>F7*K7</f>
        <v>0</v>
      </c>
    </row>
    <row r="8" spans="1:18" ht="13.8" x14ac:dyDescent="0.25">
      <c r="A8" s="17" t="s">
        <v>74</v>
      </c>
      <c r="B8" s="132" t="s">
        <v>123</v>
      </c>
      <c r="C8" s="182" t="s">
        <v>124</v>
      </c>
      <c r="D8" s="182"/>
      <c r="E8" s="184" t="s">
        <v>126</v>
      </c>
      <c r="F8" s="137">
        <v>2.86</v>
      </c>
      <c r="G8" s="17">
        <f>Flächenklassifizierung!$C$12</f>
        <v>52</v>
      </c>
      <c r="H8" s="63">
        <f>Flächenklassifizierung!$K$12</f>
        <v>0</v>
      </c>
      <c r="I8" s="18">
        <f t="shared" si="0"/>
        <v>0</v>
      </c>
      <c r="J8" s="19">
        <f t="shared" si="1"/>
        <v>0</v>
      </c>
      <c r="K8" s="17">
        <f>Flächenklassifizierung!$D$12</f>
        <v>0</v>
      </c>
      <c r="L8" s="63">
        <f>Flächenklassifizierung!$L$12</f>
        <v>0</v>
      </c>
      <c r="M8" s="20">
        <f t="shared" ref="M8:M9" si="4">IF(L8=0,0,(F8/L8*K8))</f>
        <v>0</v>
      </c>
      <c r="N8" s="19">
        <f t="shared" si="2"/>
        <v>0</v>
      </c>
      <c r="O8" s="21">
        <f t="shared" si="3"/>
        <v>0</v>
      </c>
      <c r="P8" s="23"/>
      <c r="Q8" s="72">
        <f t="shared" ref="Q8:Q9" si="5">F8*G8</f>
        <v>148.72</v>
      </c>
      <c r="R8" s="72">
        <f t="shared" ref="R8:R9" si="6">F8*K8</f>
        <v>0</v>
      </c>
    </row>
    <row r="9" spans="1:18" ht="13.8" x14ac:dyDescent="0.25">
      <c r="A9" s="17" t="s">
        <v>74</v>
      </c>
      <c r="B9" s="132" t="s">
        <v>123</v>
      </c>
      <c r="C9" s="182" t="s">
        <v>124</v>
      </c>
      <c r="D9" s="182"/>
      <c r="E9" s="184" t="s">
        <v>127</v>
      </c>
      <c r="F9" s="137">
        <v>89.6</v>
      </c>
      <c r="G9" s="17">
        <f>Flächenklassifizierung!$C$12</f>
        <v>52</v>
      </c>
      <c r="H9" s="63">
        <f>Flächenklassifizierung!$K$12</f>
        <v>0</v>
      </c>
      <c r="I9" s="18">
        <f t="shared" si="0"/>
        <v>0</v>
      </c>
      <c r="J9" s="19">
        <f t="shared" si="1"/>
        <v>0</v>
      </c>
      <c r="K9" s="17">
        <f>Flächenklassifizierung!$D$12</f>
        <v>0</v>
      </c>
      <c r="L9" s="63">
        <f>Flächenklassifizierung!$L$12</f>
        <v>0</v>
      </c>
      <c r="M9" s="20">
        <f t="shared" si="4"/>
        <v>0</v>
      </c>
      <c r="N9" s="19">
        <f t="shared" si="2"/>
        <v>0</v>
      </c>
      <c r="O9" s="21">
        <f t="shared" si="3"/>
        <v>0</v>
      </c>
      <c r="Q9" s="72">
        <f t="shared" si="5"/>
        <v>4659.2</v>
      </c>
      <c r="R9" s="72">
        <f t="shared" si="6"/>
        <v>0</v>
      </c>
    </row>
    <row r="10" spans="1:18" x14ac:dyDescent="0.25">
      <c r="E10" s="56"/>
    </row>
    <row r="11" spans="1:18" ht="13.8" x14ac:dyDescent="0.25">
      <c r="E11" s="56"/>
      <c r="N11" s="24"/>
      <c r="O11" s="25"/>
    </row>
    <row r="12" spans="1:18" ht="13.8" thickBot="1" x14ac:dyDescent="0.3">
      <c r="E12" s="56"/>
      <c r="F12" s="26" t="s">
        <v>29</v>
      </c>
      <c r="H12" s="26" t="s">
        <v>9</v>
      </c>
      <c r="J12" s="26" t="s">
        <v>10</v>
      </c>
    </row>
    <row r="13" spans="1:18" ht="13.8" thickBot="1" x14ac:dyDescent="0.3">
      <c r="E13" s="56"/>
      <c r="F13" s="60">
        <f>SUM(F7:F9)</f>
        <v>95.32</v>
      </c>
      <c r="G13" s="3" t="s">
        <v>12</v>
      </c>
      <c r="H13" s="27">
        <f>IF(F13=0,0,(ROUND(SUM(O7:O9)/F13,2)))</f>
        <v>0</v>
      </c>
      <c r="I13" s="3" t="s">
        <v>14</v>
      </c>
      <c r="J13" s="27">
        <f>ROUND(F13*H13,2)</f>
        <v>0</v>
      </c>
      <c r="K13" s="3" t="s">
        <v>15</v>
      </c>
      <c r="Q13" s="74">
        <f>SUM(Q7:Q9)</f>
        <v>4956.6399999999994</v>
      </c>
      <c r="R13" s="74">
        <f>SUM(R7:R9)</f>
        <v>0</v>
      </c>
    </row>
    <row r="14" spans="1:18" ht="13.8" thickBot="1" x14ac:dyDescent="0.3">
      <c r="E14" s="56"/>
      <c r="Q14" s="173">
        <f>Q13+R13</f>
        <v>4956.6399999999994</v>
      </c>
      <c r="R14" s="174"/>
    </row>
    <row r="15" spans="1:18" x14ac:dyDescent="0.25">
      <c r="E15" s="56"/>
    </row>
    <row r="16" spans="1:18" x14ac:dyDescent="0.25">
      <c r="E16" s="56"/>
    </row>
    <row r="17" spans="5:5" x14ac:dyDescent="0.25">
      <c r="E17" s="56"/>
    </row>
    <row r="18" spans="5:5" x14ac:dyDescent="0.25">
      <c r="E18" s="56"/>
    </row>
    <row r="19" spans="5:5" x14ac:dyDescent="0.25">
      <c r="E19" s="56"/>
    </row>
    <row r="20" spans="5:5" x14ac:dyDescent="0.25">
      <c r="E20" s="56"/>
    </row>
    <row r="21" spans="5:5" x14ac:dyDescent="0.25">
      <c r="E21" s="56"/>
    </row>
    <row r="22" spans="5:5" x14ac:dyDescent="0.25">
      <c r="E22" s="56"/>
    </row>
    <row r="23" spans="5:5" x14ac:dyDescent="0.25">
      <c r="E23" s="56"/>
    </row>
    <row r="24" spans="5:5" x14ac:dyDescent="0.25">
      <c r="E24" s="56"/>
    </row>
    <row r="25" spans="5:5" x14ac:dyDescent="0.25">
      <c r="E25" s="56"/>
    </row>
    <row r="26" spans="5:5" x14ac:dyDescent="0.25">
      <c r="E26" s="56"/>
    </row>
    <row r="27" spans="5:5" x14ac:dyDescent="0.25">
      <c r="E27" s="56"/>
    </row>
    <row r="28" spans="5:5" x14ac:dyDescent="0.25">
      <c r="E28" s="56"/>
    </row>
    <row r="29" spans="5:5" x14ac:dyDescent="0.25">
      <c r="E29" s="56"/>
    </row>
    <row r="30" spans="5:5" x14ac:dyDescent="0.25">
      <c r="E30" s="56"/>
    </row>
    <row r="31" spans="5:5" x14ac:dyDescent="0.25">
      <c r="E31" s="56"/>
    </row>
    <row r="32" spans="5:5" x14ac:dyDescent="0.25">
      <c r="E32" s="56"/>
    </row>
    <row r="33" spans="5:5" x14ac:dyDescent="0.25">
      <c r="E33" s="56"/>
    </row>
    <row r="34" spans="5:5" x14ac:dyDescent="0.25">
      <c r="E34" s="56"/>
    </row>
    <row r="35" spans="5:5" x14ac:dyDescent="0.25">
      <c r="E35" s="56"/>
    </row>
    <row r="36" spans="5:5" x14ac:dyDescent="0.25">
      <c r="E36" s="56"/>
    </row>
    <row r="37" spans="5:5" x14ac:dyDescent="0.25">
      <c r="E37" s="56"/>
    </row>
    <row r="38" spans="5:5" x14ac:dyDescent="0.25">
      <c r="E38" s="56"/>
    </row>
    <row r="39" spans="5:5" x14ac:dyDescent="0.25">
      <c r="E39" s="56"/>
    </row>
    <row r="40" spans="5:5" x14ac:dyDescent="0.25">
      <c r="E40" s="56"/>
    </row>
    <row r="41" spans="5:5" x14ac:dyDescent="0.25">
      <c r="E41" s="56"/>
    </row>
    <row r="42" spans="5:5" x14ac:dyDescent="0.25">
      <c r="E42" s="56"/>
    </row>
    <row r="43" spans="5:5" x14ac:dyDescent="0.25">
      <c r="E43" s="56"/>
    </row>
    <row r="44" spans="5:5" x14ac:dyDescent="0.25">
      <c r="E44" s="56"/>
    </row>
    <row r="45" spans="5:5" x14ac:dyDescent="0.25">
      <c r="E45" s="56"/>
    </row>
    <row r="46" spans="5:5" x14ac:dyDescent="0.25">
      <c r="E46" s="56"/>
    </row>
    <row r="47" spans="5:5" x14ac:dyDescent="0.25">
      <c r="E47" s="56"/>
    </row>
    <row r="48" spans="5:5" x14ac:dyDescent="0.25">
      <c r="E48" s="56"/>
    </row>
    <row r="49" spans="5:5" x14ac:dyDescent="0.25">
      <c r="E49" s="56"/>
    </row>
    <row r="50" spans="5:5" x14ac:dyDescent="0.25">
      <c r="E50" s="56"/>
    </row>
    <row r="51" spans="5:5" x14ac:dyDescent="0.25">
      <c r="E51" s="56"/>
    </row>
    <row r="52" spans="5:5" x14ac:dyDescent="0.25">
      <c r="E52" s="56"/>
    </row>
    <row r="53" spans="5:5" x14ac:dyDescent="0.25">
      <c r="E53" s="56"/>
    </row>
    <row r="54" spans="5:5" x14ac:dyDescent="0.25">
      <c r="E54" s="56"/>
    </row>
    <row r="55" spans="5:5" x14ac:dyDescent="0.25">
      <c r="E55" s="56"/>
    </row>
    <row r="56" spans="5:5" x14ac:dyDescent="0.25">
      <c r="E56" s="56"/>
    </row>
    <row r="57" spans="5:5" x14ac:dyDescent="0.25">
      <c r="E57" s="56"/>
    </row>
    <row r="58" spans="5:5" x14ac:dyDescent="0.25">
      <c r="E58" s="56"/>
    </row>
    <row r="59" spans="5:5" x14ac:dyDescent="0.25">
      <c r="E59" s="56"/>
    </row>
    <row r="60" spans="5:5" x14ac:dyDescent="0.25">
      <c r="E60" s="56"/>
    </row>
    <row r="61" spans="5:5" x14ac:dyDescent="0.25">
      <c r="E61" s="56"/>
    </row>
    <row r="62" spans="5:5" x14ac:dyDescent="0.25">
      <c r="E62" s="56"/>
    </row>
    <row r="63" spans="5:5" x14ac:dyDescent="0.25">
      <c r="E63" s="56"/>
    </row>
    <row r="64" spans="5:5" x14ac:dyDescent="0.25">
      <c r="E64" s="56"/>
    </row>
    <row r="65" spans="5:5" x14ac:dyDescent="0.25">
      <c r="E65" s="56"/>
    </row>
    <row r="66" spans="5:5" x14ac:dyDescent="0.25">
      <c r="E66" s="56"/>
    </row>
    <row r="67" spans="5:5" x14ac:dyDescent="0.25">
      <c r="E67" s="56"/>
    </row>
    <row r="68" spans="5:5" x14ac:dyDescent="0.25">
      <c r="E68" s="56"/>
    </row>
    <row r="69" spans="5:5" x14ac:dyDescent="0.25">
      <c r="E69" s="56"/>
    </row>
    <row r="70" spans="5:5" x14ac:dyDescent="0.25">
      <c r="E70" s="56"/>
    </row>
    <row r="71" spans="5:5" x14ac:dyDescent="0.25">
      <c r="E71" s="56"/>
    </row>
    <row r="72" spans="5:5" x14ac:dyDescent="0.25">
      <c r="E72" s="56"/>
    </row>
    <row r="73" spans="5:5" x14ac:dyDescent="0.25">
      <c r="E73" s="56"/>
    </row>
    <row r="74" spans="5:5" x14ac:dyDescent="0.25">
      <c r="E74" s="56"/>
    </row>
    <row r="75" spans="5:5" x14ac:dyDescent="0.25">
      <c r="E75" s="56"/>
    </row>
    <row r="76" spans="5:5" x14ac:dyDescent="0.25">
      <c r="E76" s="56"/>
    </row>
    <row r="77" spans="5:5" x14ac:dyDescent="0.25">
      <c r="E77" s="56"/>
    </row>
    <row r="78" spans="5:5" x14ac:dyDescent="0.25">
      <c r="E78" s="56"/>
    </row>
    <row r="79" spans="5:5" x14ac:dyDescent="0.25">
      <c r="E79" s="56"/>
    </row>
    <row r="80" spans="5:5" x14ac:dyDescent="0.25">
      <c r="E80" s="56"/>
    </row>
    <row r="81" spans="5:5" x14ac:dyDescent="0.25">
      <c r="E81" s="56"/>
    </row>
    <row r="82" spans="5:5" x14ac:dyDescent="0.25">
      <c r="E82" s="56"/>
    </row>
    <row r="83" spans="5:5" x14ac:dyDescent="0.25">
      <c r="E83" s="56"/>
    </row>
    <row r="84" spans="5:5" x14ac:dyDescent="0.25">
      <c r="E84" s="56"/>
    </row>
    <row r="85" spans="5:5" x14ac:dyDescent="0.25">
      <c r="E85" s="56"/>
    </row>
    <row r="86" spans="5:5" x14ac:dyDescent="0.25">
      <c r="E86" s="56"/>
    </row>
    <row r="87" spans="5:5" x14ac:dyDescent="0.25">
      <c r="E87" s="56"/>
    </row>
    <row r="88" spans="5:5" x14ac:dyDescent="0.25">
      <c r="E88" s="56"/>
    </row>
    <row r="89" spans="5:5" x14ac:dyDescent="0.25">
      <c r="E89" s="56"/>
    </row>
    <row r="90" spans="5:5" x14ac:dyDescent="0.25">
      <c r="E90" s="56"/>
    </row>
    <row r="91" spans="5:5" x14ac:dyDescent="0.25">
      <c r="E91" s="56"/>
    </row>
    <row r="92" spans="5:5" x14ac:dyDescent="0.25">
      <c r="E92" s="56"/>
    </row>
    <row r="93" spans="5:5" x14ac:dyDescent="0.25">
      <c r="E93" s="56"/>
    </row>
    <row r="94" spans="5:5" x14ac:dyDescent="0.25">
      <c r="E94" s="56"/>
    </row>
    <row r="95" spans="5:5" x14ac:dyDescent="0.25">
      <c r="E95" s="56"/>
    </row>
    <row r="96" spans="5:5" x14ac:dyDescent="0.25">
      <c r="E96" s="56"/>
    </row>
    <row r="97" spans="5:5" x14ac:dyDescent="0.25">
      <c r="E97" s="56"/>
    </row>
    <row r="98" spans="5:5" x14ac:dyDescent="0.25">
      <c r="E98" s="56"/>
    </row>
    <row r="99" spans="5:5" x14ac:dyDescent="0.25">
      <c r="E99" s="56"/>
    </row>
    <row r="100" spans="5:5" x14ac:dyDescent="0.25">
      <c r="E100" s="56"/>
    </row>
    <row r="101" spans="5:5" x14ac:dyDescent="0.25">
      <c r="E101" s="56"/>
    </row>
    <row r="102" spans="5:5" x14ac:dyDescent="0.25">
      <c r="E102" s="56"/>
    </row>
    <row r="103" spans="5:5" x14ac:dyDescent="0.25">
      <c r="E103" s="56"/>
    </row>
    <row r="104" spans="5:5" x14ac:dyDescent="0.25">
      <c r="E104" s="56"/>
    </row>
    <row r="105" spans="5:5" x14ac:dyDescent="0.25">
      <c r="E105" s="56"/>
    </row>
    <row r="106" spans="5:5" x14ac:dyDescent="0.25">
      <c r="E106" s="56"/>
    </row>
    <row r="107" spans="5:5" x14ac:dyDescent="0.25">
      <c r="E107" s="56"/>
    </row>
    <row r="108" spans="5:5" x14ac:dyDescent="0.25">
      <c r="E108" s="56"/>
    </row>
    <row r="109" spans="5:5" x14ac:dyDescent="0.25">
      <c r="E109" s="56"/>
    </row>
    <row r="110" spans="5:5" x14ac:dyDescent="0.25">
      <c r="E110" s="56"/>
    </row>
    <row r="111" spans="5:5" x14ac:dyDescent="0.25">
      <c r="E111" s="56"/>
    </row>
    <row r="112" spans="5:5" x14ac:dyDescent="0.25">
      <c r="E112" s="56"/>
    </row>
    <row r="113" spans="5:5" x14ac:dyDescent="0.25">
      <c r="E113" s="56"/>
    </row>
    <row r="114" spans="5:5" x14ac:dyDescent="0.25">
      <c r="E114" s="56"/>
    </row>
    <row r="115" spans="5:5" x14ac:dyDescent="0.25">
      <c r="E115" s="56"/>
    </row>
    <row r="116" spans="5:5" x14ac:dyDescent="0.25">
      <c r="E116" s="56"/>
    </row>
    <row r="117" spans="5:5" x14ac:dyDescent="0.25">
      <c r="E117" s="56"/>
    </row>
    <row r="118" spans="5:5" x14ac:dyDescent="0.25">
      <c r="E118" s="56"/>
    </row>
    <row r="119" spans="5:5" x14ac:dyDescent="0.25">
      <c r="E119" s="56"/>
    </row>
    <row r="120" spans="5:5" x14ac:dyDescent="0.25">
      <c r="E120" s="56"/>
    </row>
    <row r="121" spans="5:5" x14ac:dyDescent="0.25">
      <c r="E121" s="56"/>
    </row>
    <row r="122" spans="5:5" x14ac:dyDescent="0.25">
      <c r="E122" s="56"/>
    </row>
    <row r="123" spans="5:5" x14ac:dyDescent="0.25">
      <c r="E123" s="56"/>
    </row>
    <row r="124" spans="5:5" x14ac:dyDescent="0.25">
      <c r="E124" s="56"/>
    </row>
    <row r="125" spans="5:5" x14ac:dyDescent="0.25">
      <c r="E125" s="56"/>
    </row>
    <row r="126" spans="5:5" x14ac:dyDescent="0.25">
      <c r="E126" s="56"/>
    </row>
    <row r="127" spans="5:5" x14ac:dyDescent="0.25">
      <c r="E127" s="56"/>
    </row>
    <row r="128" spans="5:5" x14ac:dyDescent="0.25">
      <c r="E128" s="56"/>
    </row>
    <row r="129" spans="5:5" x14ac:dyDescent="0.25">
      <c r="E129" s="56"/>
    </row>
    <row r="130" spans="5:5" x14ac:dyDescent="0.25">
      <c r="E130" s="56"/>
    </row>
    <row r="131" spans="5:5" x14ac:dyDescent="0.25">
      <c r="E131" s="56"/>
    </row>
    <row r="132" spans="5:5" x14ac:dyDescent="0.25">
      <c r="E132" s="56"/>
    </row>
    <row r="133" spans="5:5" x14ac:dyDescent="0.25">
      <c r="E133" s="56"/>
    </row>
    <row r="134" spans="5:5" x14ac:dyDescent="0.25">
      <c r="E134" s="56"/>
    </row>
    <row r="135" spans="5:5" x14ac:dyDescent="0.25">
      <c r="E135" s="56"/>
    </row>
    <row r="136" spans="5:5" x14ac:dyDescent="0.25">
      <c r="E136" s="56"/>
    </row>
    <row r="137" spans="5:5" x14ac:dyDescent="0.25">
      <c r="E137" s="56"/>
    </row>
    <row r="138" spans="5:5" x14ac:dyDescent="0.25">
      <c r="E138" s="56"/>
    </row>
    <row r="139" spans="5:5" x14ac:dyDescent="0.25">
      <c r="E139" s="56"/>
    </row>
    <row r="140" spans="5:5" x14ac:dyDescent="0.25">
      <c r="E140" s="56"/>
    </row>
    <row r="141" spans="5:5" x14ac:dyDescent="0.25">
      <c r="E141" s="56"/>
    </row>
    <row r="142" spans="5:5" x14ac:dyDescent="0.25">
      <c r="E142" s="56"/>
    </row>
    <row r="143" spans="5:5" x14ac:dyDescent="0.25">
      <c r="E143" s="56"/>
    </row>
    <row r="144" spans="5:5" x14ac:dyDescent="0.25">
      <c r="E144" s="56"/>
    </row>
    <row r="145" spans="5:5" x14ac:dyDescent="0.25">
      <c r="E145" s="56"/>
    </row>
    <row r="146" spans="5:5" x14ac:dyDescent="0.25">
      <c r="E146" s="56"/>
    </row>
    <row r="147" spans="5:5" x14ac:dyDescent="0.25">
      <c r="E147" s="56"/>
    </row>
    <row r="148" spans="5:5" x14ac:dyDescent="0.25">
      <c r="E148" s="56"/>
    </row>
    <row r="149" spans="5:5" x14ac:dyDescent="0.25">
      <c r="E149" s="56"/>
    </row>
    <row r="150" spans="5:5" x14ac:dyDescent="0.25">
      <c r="E150" s="56"/>
    </row>
    <row r="151" spans="5:5" x14ac:dyDescent="0.25">
      <c r="E151" s="56"/>
    </row>
    <row r="152" spans="5:5" x14ac:dyDescent="0.25">
      <c r="E152" s="56"/>
    </row>
    <row r="153" spans="5:5" x14ac:dyDescent="0.25">
      <c r="E153" s="56"/>
    </row>
    <row r="154" spans="5:5" x14ac:dyDescent="0.25">
      <c r="E154" s="56"/>
    </row>
    <row r="155" spans="5:5" x14ac:dyDescent="0.25">
      <c r="E155" s="56"/>
    </row>
    <row r="156" spans="5:5" x14ac:dyDescent="0.25">
      <c r="E156" s="56"/>
    </row>
    <row r="157" spans="5:5" x14ac:dyDescent="0.25">
      <c r="E157" s="56"/>
    </row>
    <row r="158" spans="5:5" x14ac:dyDescent="0.25">
      <c r="E158" s="56"/>
    </row>
    <row r="159" spans="5:5" x14ac:dyDescent="0.25">
      <c r="E159" s="56"/>
    </row>
    <row r="160" spans="5:5" x14ac:dyDescent="0.25">
      <c r="E160" s="56"/>
    </row>
    <row r="161" spans="5:5" x14ac:dyDescent="0.25">
      <c r="E161" s="56"/>
    </row>
    <row r="162" spans="5:5" x14ac:dyDescent="0.25">
      <c r="E162" s="56"/>
    </row>
    <row r="163" spans="5:5" x14ac:dyDescent="0.25">
      <c r="E163" s="56"/>
    </row>
    <row r="164" spans="5:5" x14ac:dyDescent="0.25">
      <c r="E164" s="56"/>
    </row>
    <row r="165" spans="5:5" x14ac:dyDescent="0.25">
      <c r="E165" s="56"/>
    </row>
    <row r="166" spans="5:5" x14ac:dyDescent="0.25">
      <c r="E166" s="56"/>
    </row>
    <row r="167" spans="5:5" x14ac:dyDescent="0.25">
      <c r="E167" s="56"/>
    </row>
    <row r="168" spans="5:5" x14ac:dyDescent="0.25">
      <c r="E168" s="56"/>
    </row>
    <row r="169" spans="5:5" x14ac:dyDescent="0.25">
      <c r="E169" s="56"/>
    </row>
    <row r="170" spans="5:5" x14ac:dyDescent="0.25">
      <c r="E170" s="56"/>
    </row>
    <row r="171" spans="5:5" x14ac:dyDescent="0.25">
      <c r="E171" s="56"/>
    </row>
    <row r="172" spans="5:5" x14ac:dyDescent="0.25">
      <c r="E172" s="56"/>
    </row>
    <row r="173" spans="5:5" x14ac:dyDescent="0.25">
      <c r="E173" s="56"/>
    </row>
    <row r="174" spans="5:5" x14ac:dyDescent="0.25">
      <c r="E174" s="56"/>
    </row>
    <row r="175" spans="5:5" x14ac:dyDescent="0.25">
      <c r="E175" s="56"/>
    </row>
    <row r="176" spans="5:5" x14ac:dyDescent="0.25">
      <c r="E176" s="56"/>
    </row>
    <row r="177" spans="5:5" x14ac:dyDescent="0.25">
      <c r="E177" s="56"/>
    </row>
    <row r="178" spans="5:5" x14ac:dyDescent="0.25">
      <c r="E178" s="56"/>
    </row>
    <row r="179" spans="5:5" x14ac:dyDescent="0.25">
      <c r="E179" s="56"/>
    </row>
    <row r="180" spans="5:5" x14ac:dyDescent="0.25">
      <c r="E180" s="56"/>
    </row>
    <row r="181" spans="5:5" x14ac:dyDescent="0.25">
      <c r="E181" s="56"/>
    </row>
    <row r="182" spans="5:5" x14ac:dyDescent="0.25">
      <c r="E182" s="56"/>
    </row>
    <row r="183" spans="5:5" x14ac:dyDescent="0.25">
      <c r="E183" s="56"/>
    </row>
    <row r="184" spans="5:5" x14ac:dyDescent="0.25">
      <c r="E184" s="56"/>
    </row>
    <row r="185" spans="5:5" x14ac:dyDescent="0.25">
      <c r="E185" s="56"/>
    </row>
    <row r="186" spans="5:5" x14ac:dyDescent="0.25">
      <c r="E186" s="56"/>
    </row>
    <row r="187" spans="5:5" x14ac:dyDescent="0.25">
      <c r="E187" s="56"/>
    </row>
    <row r="188" spans="5:5" x14ac:dyDescent="0.25">
      <c r="E188" s="56"/>
    </row>
    <row r="189" spans="5:5" x14ac:dyDescent="0.25">
      <c r="E189" s="56"/>
    </row>
    <row r="190" spans="5:5" x14ac:dyDescent="0.25">
      <c r="E190" s="56"/>
    </row>
    <row r="191" spans="5:5" x14ac:dyDescent="0.25">
      <c r="E191" s="56"/>
    </row>
    <row r="192" spans="5:5" x14ac:dyDescent="0.25">
      <c r="E192" s="56"/>
    </row>
    <row r="193" spans="5:5" x14ac:dyDescent="0.25">
      <c r="E193" s="56"/>
    </row>
    <row r="194" spans="5:5" x14ac:dyDescent="0.25">
      <c r="E194" s="56"/>
    </row>
    <row r="195" spans="5:5" x14ac:dyDescent="0.25">
      <c r="E195" s="56"/>
    </row>
    <row r="196" spans="5:5" x14ac:dyDescent="0.25">
      <c r="E196" s="56"/>
    </row>
    <row r="197" spans="5:5" x14ac:dyDescent="0.25">
      <c r="E197" s="56"/>
    </row>
    <row r="198" spans="5:5" x14ac:dyDescent="0.25">
      <c r="E198" s="56"/>
    </row>
    <row r="199" spans="5:5" x14ac:dyDescent="0.25">
      <c r="E199" s="56"/>
    </row>
    <row r="200" spans="5:5" x14ac:dyDescent="0.25">
      <c r="E200" s="56"/>
    </row>
    <row r="201" spans="5:5" x14ac:dyDescent="0.25">
      <c r="E201" s="56"/>
    </row>
    <row r="202" spans="5:5" x14ac:dyDescent="0.25">
      <c r="E202" s="56"/>
    </row>
  </sheetData>
  <sheetProtection algorithmName="SHA-512" hashValue="RHpvb8AA9EJl7cRzGPxONBfQURXrxENYosUEcezzsgiywI3GPxxLFLbdKl9Totn2EbTuTCZACt+1Zt88lOtqoQ==" saltValue="zJzuKEIzAgP4hItR6WgcoA==" spinCount="100000" sheet="1" objects="1" scenarios="1"/>
  <mergeCells count="6">
    <mergeCell ref="Q14:R14"/>
    <mergeCell ref="G3:N3"/>
    <mergeCell ref="A4:F5"/>
    <mergeCell ref="G4:N4"/>
    <mergeCell ref="G5:J5"/>
    <mergeCell ref="K5:N5"/>
  </mergeCells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R28"/>
  <sheetViews>
    <sheetView zoomScale="75" zoomScaleNormal="75" workbookViewId="0">
      <pane ySplit="6" topLeftCell="A7" activePane="bottomLeft" state="frozen"/>
      <selection activeCell="D37" sqref="D37"/>
      <selection pane="bottomLeft" activeCell="E20" sqref="E20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8" style="3" customWidth="1"/>
    <col min="9" max="9" width="16" style="3" customWidth="1"/>
    <col min="10" max="10" width="20.88671875" style="3" customWidth="1"/>
    <col min="11" max="11" width="8.6640625" style="3" customWidth="1"/>
    <col min="12" max="12" width="16.44140625" style="3" customWidth="1"/>
    <col min="13" max="13" width="16.5546875" style="3" customWidth="1"/>
    <col min="14" max="14" width="16.33203125" style="3" customWidth="1"/>
    <col min="15" max="15" width="18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8">
        <f>Flächenklassifizierung!J14</f>
        <v>0</v>
      </c>
    </row>
    <row r="3" spans="1:18" ht="17.25" customHeight="1" thickBot="1" x14ac:dyDescent="0.3">
      <c r="E3" s="3"/>
      <c r="G3" s="175" t="s">
        <v>24</v>
      </c>
      <c r="H3" s="176"/>
      <c r="I3" s="176"/>
      <c r="J3" s="176"/>
      <c r="K3" s="176"/>
      <c r="L3" s="176"/>
      <c r="M3" s="176"/>
      <c r="N3" s="176"/>
      <c r="O3" s="6"/>
    </row>
    <row r="4" spans="1:18" ht="18" customHeight="1" thickBot="1" x14ac:dyDescent="0.3">
      <c r="A4" s="167" t="str">
        <f>Flächenklassifizierung!B2</f>
        <v>Polizeidirektion Oldenburg
Tappenbeckstr. 1
Landtagsgebäude</v>
      </c>
      <c r="B4" s="168"/>
      <c r="C4" s="168"/>
      <c r="D4" s="168"/>
      <c r="E4" s="168"/>
      <c r="F4" s="169"/>
      <c r="G4" s="175" t="s">
        <v>7</v>
      </c>
      <c r="H4" s="176"/>
      <c r="I4" s="176"/>
      <c r="J4" s="176"/>
      <c r="K4" s="176"/>
      <c r="L4" s="176"/>
      <c r="M4" s="176"/>
      <c r="N4" s="177"/>
      <c r="O4" s="6"/>
    </row>
    <row r="5" spans="1:18" ht="28.8" customHeight="1" thickBot="1" x14ac:dyDescent="0.3">
      <c r="A5" s="170"/>
      <c r="B5" s="171"/>
      <c r="C5" s="171"/>
      <c r="D5" s="171"/>
      <c r="E5" s="171"/>
      <c r="F5" s="172"/>
      <c r="G5" s="175" t="s">
        <v>2</v>
      </c>
      <c r="H5" s="176"/>
      <c r="I5" s="176"/>
      <c r="J5" s="177"/>
      <c r="K5" s="175" t="s">
        <v>3</v>
      </c>
      <c r="L5" s="176"/>
      <c r="M5" s="176"/>
      <c r="N5" s="177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64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3" t="s">
        <v>54</v>
      </c>
      <c r="R6" s="73" t="s">
        <v>55</v>
      </c>
    </row>
    <row r="7" spans="1:18" ht="14.4" x14ac:dyDescent="0.3">
      <c r="A7" s="17" t="s">
        <v>39</v>
      </c>
      <c r="B7" s="132" t="s">
        <v>88</v>
      </c>
      <c r="C7" s="132">
        <v>207</v>
      </c>
      <c r="D7" s="132"/>
      <c r="E7" s="183"/>
      <c r="F7" s="137">
        <v>241.2</v>
      </c>
      <c r="G7" s="17">
        <f>Flächenklassifizierung!$C$14</f>
        <v>52</v>
      </c>
      <c r="H7" s="63">
        <f>Flächenklassifizierung!$K$14</f>
        <v>0</v>
      </c>
      <c r="I7" s="18">
        <f t="shared" ref="I7:I9" si="0">IF(H7=0,0,(F7/H7*G7))</f>
        <v>0</v>
      </c>
      <c r="J7" s="19">
        <f t="shared" ref="J7:J9" si="1">(I7*$F$2)</f>
        <v>0</v>
      </c>
      <c r="K7" s="17">
        <f>Flächenklassifizierung!$D$14</f>
        <v>198</v>
      </c>
      <c r="L7" s="63">
        <f>Flächenklassifizierung!$L$14</f>
        <v>0</v>
      </c>
      <c r="M7" s="20">
        <f>IF(L7=0,0,(F7/L7*K7))</f>
        <v>0</v>
      </c>
      <c r="N7" s="19">
        <f t="shared" ref="N7:N9" si="2">(M7*$F$2)</f>
        <v>0</v>
      </c>
      <c r="O7" s="21">
        <f t="shared" ref="O7:O9" si="3">ROUND(J7+N7,2)</f>
        <v>0</v>
      </c>
      <c r="P7" s="23"/>
      <c r="Q7" s="72">
        <f>F7*G7</f>
        <v>12542.4</v>
      </c>
      <c r="R7" s="72">
        <f>F7*K7</f>
        <v>47757.599999999999</v>
      </c>
    </row>
    <row r="8" spans="1:18" ht="14.4" x14ac:dyDescent="0.3">
      <c r="A8" s="17" t="s">
        <v>39</v>
      </c>
      <c r="B8" s="132" t="s">
        <v>91</v>
      </c>
      <c r="C8" s="132">
        <v>307</v>
      </c>
      <c r="D8" s="132"/>
      <c r="E8" s="183"/>
      <c r="F8" s="137">
        <v>19.899999999999999</v>
      </c>
      <c r="G8" s="17">
        <f>Flächenklassifizierung!$C$14</f>
        <v>52</v>
      </c>
      <c r="H8" s="63">
        <f>Flächenklassifizierung!$K$14</f>
        <v>0</v>
      </c>
      <c r="I8" s="18">
        <f t="shared" si="0"/>
        <v>0</v>
      </c>
      <c r="J8" s="19">
        <f t="shared" si="1"/>
        <v>0</v>
      </c>
      <c r="K8" s="17">
        <f>Flächenklassifizierung!$D$14</f>
        <v>198</v>
      </c>
      <c r="L8" s="63">
        <f>Flächenklassifizierung!$L$14</f>
        <v>0</v>
      </c>
      <c r="M8" s="20">
        <f t="shared" ref="M8:M9" si="4">IF(L8=0,0,(F8/L8*K8))</f>
        <v>0</v>
      </c>
      <c r="N8" s="19">
        <f t="shared" si="2"/>
        <v>0</v>
      </c>
      <c r="O8" s="21">
        <f t="shared" si="3"/>
        <v>0</v>
      </c>
      <c r="P8" s="23"/>
      <c r="Q8" s="72">
        <f t="shared" ref="Q8:Q9" si="5">F8*G8</f>
        <v>1034.8</v>
      </c>
      <c r="R8" s="72">
        <f t="shared" ref="R8:R9" si="6">F8*K8</f>
        <v>3940.2</v>
      </c>
    </row>
    <row r="9" spans="1:18" ht="14.4" x14ac:dyDescent="0.3">
      <c r="A9" s="17" t="s">
        <v>39</v>
      </c>
      <c r="B9" s="132" t="s">
        <v>91</v>
      </c>
      <c r="C9" s="132">
        <v>316</v>
      </c>
      <c r="D9" s="132"/>
      <c r="E9" s="183"/>
      <c r="F9" s="137">
        <v>19.89</v>
      </c>
      <c r="G9" s="17">
        <f>Flächenklassifizierung!$C$14</f>
        <v>52</v>
      </c>
      <c r="H9" s="63">
        <f>Flächenklassifizierung!$K$14</f>
        <v>0</v>
      </c>
      <c r="I9" s="18">
        <f t="shared" si="0"/>
        <v>0</v>
      </c>
      <c r="J9" s="19">
        <f t="shared" si="1"/>
        <v>0</v>
      </c>
      <c r="K9" s="17">
        <f>Flächenklassifizierung!$D$14</f>
        <v>198</v>
      </c>
      <c r="L9" s="63">
        <f>Flächenklassifizierung!$L$14</f>
        <v>0</v>
      </c>
      <c r="M9" s="20">
        <f t="shared" si="4"/>
        <v>0</v>
      </c>
      <c r="N9" s="19">
        <f t="shared" si="2"/>
        <v>0</v>
      </c>
      <c r="O9" s="21">
        <f t="shared" si="3"/>
        <v>0</v>
      </c>
      <c r="Q9" s="72">
        <f t="shared" si="5"/>
        <v>1034.28</v>
      </c>
      <c r="R9" s="72">
        <f t="shared" si="6"/>
        <v>3938.2200000000003</v>
      </c>
    </row>
    <row r="10" spans="1:18" x14ac:dyDescent="0.25">
      <c r="E10" s="56"/>
    </row>
    <row r="11" spans="1:18" ht="13.8" x14ac:dyDescent="0.25">
      <c r="E11" s="56"/>
      <c r="N11" s="24"/>
      <c r="O11" s="25"/>
    </row>
    <row r="12" spans="1:18" ht="13.8" thickBot="1" x14ac:dyDescent="0.3">
      <c r="E12" s="56"/>
      <c r="F12" s="26" t="s">
        <v>29</v>
      </c>
      <c r="H12" s="26" t="s">
        <v>9</v>
      </c>
      <c r="J12" s="26" t="s">
        <v>10</v>
      </c>
    </row>
    <row r="13" spans="1:18" ht="13.8" thickBot="1" x14ac:dyDescent="0.3">
      <c r="E13" s="56"/>
      <c r="F13" s="60">
        <f>SUM(F7:F9)</f>
        <v>280.98999999999995</v>
      </c>
      <c r="G13" s="3" t="s">
        <v>12</v>
      </c>
      <c r="H13" s="27">
        <f>IF(F13=0,0,(ROUND(SUM(O7:O9)/F13,2)))</f>
        <v>0</v>
      </c>
      <c r="I13" s="3" t="s">
        <v>14</v>
      </c>
      <c r="J13" s="27">
        <f>ROUND(F13*H13,2)</f>
        <v>0</v>
      </c>
      <c r="K13" s="3" t="s">
        <v>15</v>
      </c>
      <c r="Q13" s="74">
        <f>SUM(Q7:Q9)</f>
        <v>14611.48</v>
      </c>
      <c r="R13" s="74">
        <f>SUM(R7:R9)</f>
        <v>55636.02</v>
      </c>
    </row>
    <row r="14" spans="1:18" ht="13.8" thickBot="1" x14ac:dyDescent="0.3">
      <c r="E14" s="56"/>
      <c r="Q14" s="173">
        <f>Q13+R13</f>
        <v>70247.5</v>
      </c>
      <c r="R14" s="174"/>
    </row>
    <row r="15" spans="1:18" x14ac:dyDescent="0.25">
      <c r="E15" s="56"/>
    </row>
    <row r="16" spans="1:18" x14ac:dyDescent="0.25">
      <c r="E16" s="56"/>
    </row>
    <row r="17" spans="5:5" x14ac:dyDescent="0.25">
      <c r="E17" s="56"/>
    </row>
    <row r="18" spans="5:5" x14ac:dyDescent="0.25">
      <c r="E18" s="56"/>
    </row>
    <row r="19" spans="5:5" x14ac:dyDescent="0.25">
      <c r="E19" s="56"/>
    </row>
    <row r="20" spans="5:5" x14ac:dyDescent="0.25">
      <c r="E20" s="56"/>
    </row>
    <row r="21" spans="5:5" x14ac:dyDescent="0.25">
      <c r="E21" s="56"/>
    </row>
    <row r="22" spans="5:5" x14ac:dyDescent="0.25">
      <c r="E22" s="56"/>
    </row>
    <row r="23" spans="5:5" x14ac:dyDescent="0.25">
      <c r="E23" s="56"/>
    </row>
    <row r="24" spans="5:5" x14ac:dyDescent="0.25">
      <c r="E24" s="56"/>
    </row>
    <row r="25" spans="5:5" x14ac:dyDescent="0.25">
      <c r="E25" s="56"/>
    </row>
    <row r="26" spans="5:5" x14ac:dyDescent="0.25">
      <c r="E26" s="56"/>
    </row>
    <row r="27" spans="5:5" x14ac:dyDescent="0.25">
      <c r="E27" s="56"/>
    </row>
    <row r="28" spans="5:5" x14ac:dyDescent="0.25">
      <c r="E28" s="56"/>
    </row>
  </sheetData>
  <sheetProtection algorithmName="SHA-512" hashValue="0gfEvFjf42eF+qNhdQ+8psvqGgc5gOM3GdHUiuwxuFogz06nxhaqPGim3aDNoLumOJzw3P3AZTMFxaDM8prvhA==" saltValue="K6wmnoCcM2zIQfR1vA0juA==" spinCount="100000" sheet="1" objects="1" scenarios="1"/>
  <mergeCells count="6">
    <mergeCell ref="A4:F5"/>
    <mergeCell ref="Q14:R14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R29"/>
  <sheetViews>
    <sheetView zoomScale="75" zoomScaleNormal="75" workbookViewId="0">
      <pane ySplit="6" topLeftCell="A7" activePane="bottomLeft" state="frozen"/>
      <selection activeCell="D37" sqref="D37"/>
      <selection pane="bottomLeft" activeCell="C32" sqref="C32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15.33203125" style="3" bestFit="1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6" style="3" customWidth="1"/>
    <col min="9" max="9" width="18.77734375" style="3" customWidth="1"/>
    <col min="10" max="10" width="20" style="3" customWidth="1"/>
    <col min="11" max="11" width="8.6640625" style="3" customWidth="1"/>
    <col min="12" max="12" width="17.88671875" style="3" customWidth="1"/>
    <col min="13" max="13" width="18.88671875" style="3" customWidth="1"/>
    <col min="14" max="14" width="17.109375" style="3" customWidth="1"/>
    <col min="15" max="15" width="21.441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8">
        <f>Flächenklassifizierung!J15</f>
        <v>0</v>
      </c>
    </row>
    <row r="3" spans="1:18" ht="17.25" customHeight="1" thickBot="1" x14ac:dyDescent="0.3">
      <c r="E3" s="3"/>
      <c r="G3" s="175" t="s">
        <v>24</v>
      </c>
      <c r="H3" s="176"/>
      <c r="I3" s="176"/>
      <c r="J3" s="176"/>
      <c r="K3" s="176"/>
      <c r="L3" s="176"/>
      <c r="M3" s="176"/>
      <c r="N3" s="176"/>
      <c r="O3" s="6"/>
    </row>
    <row r="4" spans="1:18" ht="18" customHeight="1" thickBot="1" x14ac:dyDescent="0.3">
      <c r="A4" s="167" t="str">
        <f>Flächenklassifizierung!B2</f>
        <v>Polizeidirektion Oldenburg
Tappenbeckstr. 1
Landtagsgebäude</v>
      </c>
      <c r="B4" s="168"/>
      <c r="C4" s="168"/>
      <c r="D4" s="168"/>
      <c r="E4" s="168"/>
      <c r="F4" s="169"/>
      <c r="G4" s="175" t="s">
        <v>7</v>
      </c>
      <c r="H4" s="176"/>
      <c r="I4" s="176"/>
      <c r="J4" s="176"/>
      <c r="K4" s="176"/>
      <c r="L4" s="176"/>
      <c r="M4" s="176"/>
      <c r="N4" s="177"/>
      <c r="O4" s="6"/>
    </row>
    <row r="5" spans="1:18" ht="34.799999999999997" customHeight="1" thickBot="1" x14ac:dyDescent="0.3">
      <c r="A5" s="170"/>
      <c r="B5" s="171"/>
      <c r="C5" s="171"/>
      <c r="D5" s="171"/>
      <c r="E5" s="171"/>
      <c r="F5" s="172"/>
      <c r="G5" s="175" t="s">
        <v>2</v>
      </c>
      <c r="H5" s="176"/>
      <c r="I5" s="176"/>
      <c r="J5" s="177"/>
      <c r="K5" s="175" t="s">
        <v>3</v>
      </c>
      <c r="L5" s="176"/>
      <c r="M5" s="176"/>
      <c r="N5" s="177"/>
      <c r="O5" s="7"/>
    </row>
    <row r="6" spans="1:18" ht="51.75" customHeight="1" x14ac:dyDescent="0.25">
      <c r="A6" s="8" t="s">
        <v>27</v>
      </c>
      <c r="B6" s="9" t="s">
        <v>4</v>
      </c>
      <c r="C6" s="9" t="s">
        <v>5</v>
      </c>
      <c r="D6" s="28" t="s">
        <v>64</v>
      </c>
      <c r="E6" s="28" t="s">
        <v>30</v>
      </c>
      <c r="F6" s="11" t="s">
        <v>6</v>
      </c>
      <c r="G6" s="12" t="s">
        <v>25</v>
      </c>
      <c r="H6" s="13" t="s">
        <v>11</v>
      </c>
      <c r="I6" s="14" t="s">
        <v>23</v>
      </c>
      <c r="J6" s="15" t="s">
        <v>22</v>
      </c>
      <c r="K6" s="12" t="s">
        <v>25</v>
      </c>
      <c r="L6" s="13" t="s">
        <v>8</v>
      </c>
      <c r="M6" s="14" t="s">
        <v>23</v>
      </c>
      <c r="N6" s="15" t="s">
        <v>22</v>
      </c>
      <c r="O6" s="16" t="s">
        <v>26</v>
      </c>
      <c r="Q6" s="73" t="s">
        <v>54</v>
      </c>
      <c r="R6" s="73" t="s">
        <v>55</v>
      </c>
    </row>
    <row r="7" spans="1:18" ht="13.8" x14ac:dyDescent="0.25">
      <c r="A7" s="17" t="s">
        <v>40</v>
      </c>
      <c r="B7" s="132" t="s">
        <v>88</v>
      </c>
      <c r="C7" s="132" t="s">
        <v>128</v>
      </c>
      <c r="D7" s="132"/>
      <c r="E7" s="132"/>
      <c r="F7" s="137">
        <v>11.85</v>
      </c>
      <c r="G7" s="17">
        <f>Flächenklassifizierung!$C$15</f>
        <v>2</v>
      </c>
      <c r="H7" s="63">
        <f>Flächenklassifizierung!$K$15</f>
        <v>0</v>
      </c>
      <c r="I7" s="18">
        <f t="shared" ref="I7:I10" si="0">IF(H7=0,0,(F7/H7*G7))</f>
        <v>0</v>
      </c>
      <c r="J7" s="19">
        <f t="shared" ref="J7:J10" si="1">(I7*$F$2)</f>
        <v>0</v>
      </c>
      <c r="K7" s="17">
        <f>Flächenklassifizierung!$D$15</f>
        <v>0</v>
      </c>
      <c r="L7" s="63">
        <f>Flächenklassifizierung!$L$15</f>
        <v>0</v>
      </c>
      <c r="M7" s="20">
        <f>IF(L7=0,0,(F7/L7*K7))</f>
        <v>0</v>
      </c>
      <c r="N7" s="19">
        <f t="shared" ref="N7:N10" si="2">(M7*$F$2)</f>
        <v>0</v>
      </c>
      <c r="O7" s="21">
        <f t="shared" ref="O7:O10" si="3">ROUND(J7+N7,2)</f>
        <v>0</v>
      </c>
      <c r="P7" s="23"/>
      <c r="Q7" s="72">
        <f>F7*G7</f>
        <v>23.7</v>
      </c>
      <c r="R7" s="72">
        <f>F7*K7</f>
        <v>0</v>
      </c>
    </row>
    <row r="8" spans="1:18" ht="13.8" x14ac:dyDescent="0.25">
      <c r="A8" s="17" t="s">
        <v>40</v>
      </c>
      <c r="B8" s="132" t="s">
        <v>88</v>
      </c>
      <c r="C8" s="132" t="s">
        <v>129</v>
      </c>
      <c r="D8" s="132"/>
      <c r="E8" s="132"/>
      <c r="F8" s="137">
        <v>6.04</v>
      </c>
      <c r="G8" s="17">
        <f>Flächenklassifizierung!$C$15</f>
        <v>2</v>
      </c>
      <c r="H8" s="63">
        <f>Flächenklassifizierung!$K$15</f>
        <v>0</v>
      </c>
      <c r="I8" s="18">
        <f t="shared" si="0"/>
        <v>0</v>
      </c>
      <c r="J8" s="19">
        <f t="shared" si="1"/>
        <v>0</v>
      </c>
      <c r="K8" s="17">
        <f>Flächenklassifizierung!$D$15</f>
        <v>0</v>
      </c>
      <c r="L8" s="63">
        <f>Flächenklassifizierung!$L$15</f>
        <v>0</v>
      </c>
      <c r="M8" s="20">
        <f t="shared" ref="M8:M10" si="4">IF(L8=0,0,(F8/L8*K8))</f>
        <v>0</v>
      </c>
      <c r="N8" s="19">
        <f t="shared" si="2"/>
        <v>0</v>
      </c>
      <c r="O8" s="21">
        <f t="shared" si="3"/>
        <v>0</v>
      </c>
      <c r="P8" s="23"/>
      <c r="Q8" s="72">
        <f t="shared" ref="Q8:Q10" si="5">F8*G8</f>
        <v>12.08</v>
      </c>
      <c r="R8" s="72">
        <f t="shared" ref="R8:R10" si="6">F8*K8</f>
        <v>0</v>
      </c>
    </row>
    <row r="9" spans="1:18" ht="13.8" x14ac:dyDescent="0.25">
      <c r="A9" s="17" t="s">
        <v>40</v>
      </c>
      <c r="B9" s="132" t="s">
        <v>88</v>
      </c>
      <c r="C9" s="132" t="s">
        <v>130</v>
      </c>
      <c r="D9" s="132"/>
      <c r="E9" s="132"/>
      <c r="F9" s="137">
        <v>6.04</v>
      </c>
      <c r="G9" s="17">
        <f>Flächenklassifizierung!$C$15</f>
        <v>2</v>
      </c>
      <c r="H9" s="63">
        <f>Flächenklassifizierung!$K$15</f>
        <v>0</v>
      </c>
      <c r="I9" s="18">
        <f t="shared" si="0"/>
        <v>0</v>
      </c>
      <c r="J9" s="19">
        <f t="shared" si="1"/>
        <v>0</v>
      </c>
      <c r="K9" s="17">
        <f>Flächenklassifizierung!$D$15</f>
        <v>0</v>
      </c>
      <c r="L9" s="63">
        <f>Flächenklassifizierung!$L$15</f>
        <v>0</v>
      </c>
      <c r="M9" s="20">
        <f t="shared" si="4"/>
        <v>0</v>
      </c>
      <c r="N9" s="19">
        <f t="shared" si="2"/>
        <v>0</v>
      </c>
      <c r="O9" s="21">
        <f t="shared" si="3"/>
        <v>0</v>
      </c>
      <c r="Q9" s="72">
        <f t="shared" si="5"/>
        <v>12.08</v>
      </c>
      <c r="R9" s="72">
        <f t="shared" si="6"/>
        <v>0</v>
      </c>
    </row>
    <row r="10" spans="1:18" ht="13.8" x14ac:dyDescent="0.25">
      <c r="A10" s="17" t="s">
        <v>40</v>
      </c>
      <c r="B10" s="132" t="s">
        <v>88</v>
      </c>
      <c r="C10" s="132" t="s">
        <v>131</v>
      </c>
      <c r="D10" s="132"/>
      <c r="E10" s="132"/>
      <c r="F10" s="137">
        <v>2.04</v>
      </c>
      <c r="G10" s="17">
        <f>Flächenklassifizierung!$C$15</f>
        <v>2</v>
      </c>
      <c r="H10" s="63">
        <f>Flächenklassifizierung!$K$15</f>
        <v>0</v>
      </c>
      <c r="I10" s="18">
        <f t="shared" si="0"/>
        <v>0</v>
      </c>
      <c r="J10" s="19">
        <f t="shared" si="1"/>
        <v>0</v>
      </c>
      <c r="K10" s="17">
        <f>Flächenklassifizierung!$D$15</f>
        <v>0</v>
      </c>
      <c r="L10" s="63">
        <f>Flächenklassifizierung!$L$15</f>
        <v>0</v>
      </c>
      <c r="M10" s="20">
        <f t="shared" si="4"/>
        <v>0</v>
      </c>
      <c r="N10" s="19">
        <f t="shared" si="2"/>
        <v>0</v>
      </c>
      <c r="O10" s="21">
        <f t="shared" si="3"/>
        <v>0</v>
      </c>
      <c r="Q10" s="72">
        <f t="shared" si="5"/>
        <v>4.08</v>
      </c>
      <c r="R10" s="72">
        <f t="shared" si="6"/>
        <v>0</v>
      </c>
    </row>
    <row r="11" spans="1:18" x14ac:dyDescent="0.25">
      <c r="E11" s="56"/>
    </row>
    <row r="12" spans="1:18" ht="13.8" x14ac:dyDescent="0.25">
      <c r="E12" s="56"/>
      <c r="N12" s="24"/>
      <c r="O12" s="25"/>
    </row>
    <row r="13" spans="1:18" ht="13.8" thickBot="1" x14ac:dyDescent="0.3">
      <c r="E13" s="56"/>
      <c r="F13" s="26" t="s">
        <v>29</v>
      </c>
      <c r="H13" s="26" t="s">
        <v>9</v>
      </c>
      <c r="J13" s="26" t="s">
        <v>10</v>
      </c>
    </row>
    <row r="14" spans="1:18" ht="13.8" thickBot="1" x14ac:dyDescent="0.3">
      <c r="E14" s="56"/>
      <c r="F14" s="60">
        <f>SUM(F7:F10)</f>
        <v>25.97</v>
      </c>
      <c r="G14" s="3" t="s">
        <v>12</v>
      </c>
      <c r="H14" s="27">
        <f>IF(F14=0,0,(ROUND(SUM(O7:O10)/F14,2)))</f>
        <v>0</v>
      </c>
      <c r="I14" s="3" t="s">
        <v>14</v>
      </c>
      <c r="J14" s="27">
        <f>ROUND(F14*H14,2)</f>
        <v>0</v>
      </c>
      <c r="K14" s="3" t="s">
        <v>15</v>
      </c>
      <c r="Q14" s="74">
        <f>SUM(Q7:Q10)</f>
        <v>51.94</v>
      </c>
      <c r="R14" s="74">
        <f>SUM(R7:R10)</f>
        <v>0</v>
      </c>
    </row>
    <row r="15" spans="1:18" ht="13.8" thickBot="1" x14ac:dyDescent="0.3">
      <c r="E15" s="56"/>
      <c r="Q15" s="173">
        <f>Q14+R14</f>
        <v>51.94</v>
      </c>
      <c r="R15" s="174"/>
    </row>
    <row r="16" spans="1:18" x14ac:dyDescent="0.25">
      <c r="E16" s="56"/>
    </row>
    <row r="17" spans="5:5" x14ac:dyDescent="0.25">
      <c r="E17" s="56"/>
    </row>
    <row r="18" spans="5:5" x14ac:dyDescent="0.25">
      <c r="E18" s="56"/>
    </row>
    <row r="19" spans="5:5" x14ac:dyDescent="0.25">
      <c r="E19" s="56"/>
    </row>
    <row r="20" spans="5:5" x14ac:dyDescent="0.25">
      <c r="E20" s="56"/>
    </row>
    <row r="21" spans="5:5" x14ac:dyDescent="0.25">
      <c r="E21" s="56"/>
    </row>
    <row r="22" spans="5:5" x14ac:dyDescent="0.25">
      <c r="E22" s="56"/>
    </row>
    <row r="23" spans="5:5" x14ac:dyDescent="0.25">
      <c r="E23" s="56"/>
    </row>
    <row r="24" spans="5:5" x14ac:dyDescent="0.25">
      <c r="E24" s="56"/>
    </row>
    <row r="25" spans="5:5" x14ac:dyDescent="0.25">
      <c r="E25" s="56"/>
    </row>
    <row r="26" spans="5:5" x14ac:dyDescent="0.25">
      <c r="E26" s="56"/>
    </row>
    <row r="27" spans="5:5" x14ac:dyDescent="0.25">
      <c r="E27" s="56"/>
    </row>
    <row r="28" spans="5:5" x14ac:dyDescent="0.25">
      <c r="E28" s="56"/>
    </row>
    <row r="29" spans="5:5" x14ac:dyDescent="0.25">
      <c r="E29" s="56"/>
    </row>
  </sheetData>
  <sheetProtection algorithmName="SHA-512" hashValue="c8WZ4xRUKPBMbdz05IONjXA8LNHjGULcvzqjBNRTSH5aavDMGH0J42owWmEPbjsu1OiuREvN/trI1kdgfgMdPQ==" saltValue="Y7fWJ/895ux6yCPWLhAt2g==" spinCount="100000" sheet="1" objects="1" scenarios="1"/>
  <mergeCells count="6">
    <mergeCell ref="A4:F5"/>
    <mergeCell ref="Q15:R15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15</vt:i4>
      </vt:variant>
    </vt:vector>
  </HeadingPairs>
  <TitlesOfParts>
    <vt:vector size="23" baseType="lpstr">
      <vt:lpstr>Flächenklassifizierung</vt:lpstr>
      <vt:lpstr>V1</vt:lpstr>
      <vt:lpstr>V4</vt:lpstr>
      <vt:lpstr>V6</vt:lpstr>
      <vt:lpstr>V7</vt:lpstr>
      <vt:lpstr>V11</vt:lpstr>
      <vt:lpstr>S17</vt:lpstr>
      <vt:lpstr>S18</vt:lpstr>
      <vt:lpstr>'S17'!Druckbereich</vt:lpstr>
      <vt:lpstr>'S18'!Druckbereich</vt:lpstr>
      <vt:lpstr>'V1'!Druckbereich</vt:lpstr>
      <vt:lpstr>'V11'!Druckbereich</vt:lpstr>
      <vt:lpstr>'V4'!Druckbereich</vt:lpstr>
      <vt:lpstr>'V6'!Druckbereich</vt:lpstr>
      <vt:lpstr>'V7'!Druckbereich</vt:lpstr>
      <vt:lpstr>Flächenklassifizierung!Drucktitel</vt:lpstr>
      <vt:lpstr>'S17'!Drucktitel</vt:lpstr>
      <vt:lpstr>'S18'!Drucktitel</vt:lpstr>
      <vt:lpstr>'V1'!Drucktitel</vt:lpstr>
      <vt:lpstr>'V11'!Drucktitel</vt:lpstr>
      <vt:lpstr>'V4'!Drucktitel</vt:lpstr>
      <vt:lpstr>'V6'!Drucktitel</vt:lpstr>
      <vt:lpstr>'V7'!Drucktitel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2026-03-17T08:01:27Z</dcterms:modified>
</cp:coreProperties>
</file>